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A6\"/>
    </mc:Choice>
  </mc:AlternateContent>
  <xr:revisionPtr revIDLastSave="0" documentId="8_{C9BC6012-4E87-47D9-BE4E-67FA84E94899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CPT!$A$1:$L$61</definedName>
    <definedName name="_xlnm.Print_Area" localSheetId="6">'DC1'!$A$1:$L$61</definedName>
    <definedName name="_xlnm.Print_Area" localSheetId="12">'DC2'!$A$1:$L$61</definedName>
    <definedName name="_xlnm.Print_Area" localSheetId="17">'DC3'!$A$1:$L$61</definedName>
    <definedName name="_xlnm.Print_Area" localSheetId="25">'DC4'!$A$1:$L$61</definedName>
    <definedName name="_xlnm.Print_Area" localSheetId="29">'DC5'!$A$1:$L$61</definedName>
    <definedName name="_xlnm.Print_Area" localSheetId="30">Summary!$A$1:$L$61</definedName>
    <definedName name="_xlnm.Print_Area" localSheetId="1">'WC011'!$A$1:$L$61</definedName>
    <definedName name="_xlnm.Print_Area" localSheetId="2">'WC012'!$A$1:$L$61</definedName>
    <definedName name="_xlnm.Print_Area" localSheetId="3">'WC013'!$A$1:$L$61</definedName>
    <definedName name="_xlnm.Print_Area" localSheetId="4">'WC014'!$A$1:$L$61</definedName>
    <definedName name="_xlnm.Print_Area" localSheetId="5">'WC015'!$A$1:$L$61</definedName>
    <definedName name="_xlnm.Print_Area" localSheetId="7">'WC022'!$A$1:$L$61</definedName>
    <definedName name="_xlnm.Print_Area" localSheetId="8">'WC023'!$A$1:$L$61</definedName>
    <definedName name="_xlnm.Print_Area" localSheetId="9">'WC024'!$A$1:$L$61</definedName>
    <definedName name="_xlnm.Print_Area" localSheetId="10">'WC025'!$A$1:$L$61</definedName>
    <definedName name="_xlnm.Print_Area" localSheetId="11">'WC026'!$A$1:$L$61</definedName>
    <definedName name="_xlnm.Print_Area" localSheetId="13">'WC031'!$A$1:$L$61</definedName>
    <definedName name="_xlnm.Print_Area" localSheetId="14">'WC032'!$A$1:$L$61</definedName>
    <definedName name="_xlnm.Print_Area" localSheetId="15">'WC033'!$A$1:$L$61</definedName>
    <definedName name="_xlnm.Print_Area" localSheetId="16">'WC034'!$A$1:$L$61</definedName>
    <definedName name="_xlnm.Print_Area" localSheetId="18">'WC041'!$A$1:$L$61</definedName>
    <definedName name="_xlnm.Print_Area" localSheetId="19">'WC042'!$A$1:$L$61</definedName>
    <definedName name="_xlnm.Print_Area" localSheetId="20">'WC043'!$A$1:$L$61</definedName>
    <definedName name="_xlnm.Print_Area" localSheetId="21">'WC044'!$A$1:$L$61</definedName>
    <definedName name="_xlnm.Print_Area" localSheetId="22">'WC045'!$A$1:$L$61</definedName>
    <definedName name="_xlnm.Print_Area" localSheetId="23">'WC047'!$A$1:$L$61</definedName>
    <definedName name="_xlnm.Print_Area" localSheetId="24">'WC048'!$A$1:$L$61</definedName>
    <definedName name="_xlnm.Print_Area" localSheetId="26">'WC051'!$A$1:$L$61</definedName>
    <definedName name="_xlnm.Print_Area" localSheetId="27">'WC052'!$A$1:$L$61</definedName>
    <definedName name="_xlnm.Print_Area" localSheetId="28">'WC053'!$A$1:$L$61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L43" i="2"/>
  <c r="K43" i="2"/>
  <c r="K44" i="2" s="1"/>
  <c r="J43" i="2"/>
  <c r="J44" i="2" s="1"/>
  <c r="I43" i="2"/>
  <c r="H43" i="2"/>
  <c r="G43" i="2"/>
  <c r="F43" i="2"/>
  <c r="E43" i="2"/>
  <c r="D43" i="2"/>
  <c r="C43" i="2"/>
  <c r="C44" i="2" s="1"/>
  <c r="L37" i="2"/>
  <c r="L44" i="2" s="1"/>
  <c r="K37" i="2"/>
  <c r="J37" i="2"/>
  <c r="I37" i="2"/>
  <c r="I44" i="2" s="1"/>
  <c r="H37" i="2"/>
  <c r="H44" i="2" s="1"/>
  <c r="G37" i="2"/>
  <c r="G44" i="2" s="1"/>
  <c r="F37" i="2"/>
  <c r="E37" i="2"/>
  <c r="E44" i="2" s="1"/>
  <c r="D37" i="2"/>
  <c r="C37" i="2"/>
  <c r="L25" i="2"/>
  <c r="K25" i="2"/>
  <c r="J25" i="2"/>
  <c r="I25" i="2"/>
  <c r="I26" i="2" s="1"/>
  <c r="H25" i="2"/>
  <c r="G25" i="2"/>
  <c r="F25" i="2"/>
  <c r="E25" i="2"/>
  <c r="D25" i="2"/>
  <c r="C25" i="2"/>
  <c r="L13" i="2"/>
  <c r="K13" i="2"/>
  <c r="K26" i="2" s="1"/>
  <c r="J13" i="2"/>
  <c r="I13" i="2"/>
  <c r="H13" i="2"/>
  <c r="H26" i="2" s="1"/>
  <c r="H45" i="2" s="1"/>
  <c r="G13" i="2"/>
  <c r="G26" i="2" s="1"/>
  <c r="G45" i="2" s="1"/>
  <c r="F13" i="2"/>
  <c r="F26" i="2" s="1"/>
  <c r="E13" i="2"/>
  <c r="E26" i="2" s="1"/>
  <c r="D13" i="2"/>
  <c r="C13" i="2"/>
  <c r="C26" i="2" s="1"/>
  <c r="C45" i="2" s="1"/>
  <c r="L50" i="3"/>
  <c r="K50" i="3"/>
  <c r="J50" i="3"/>
  <c r="I50" i="3"/>
  <c r="H50" i="3"/>
  <c r="G50" i="3"/>
  <c r="F50" i="3"/>
  <c r="E50" i="3"/>
  <c r="D50" i="3"/>
  <c r="C50" i="3"/>
  <c r="L43" i="3"/>
  <c r="L44" i="3" s="1"/>
  <c r="K43" i="3"/>
  <c r="J43" i="3"/>
  <c r="I43" i="3"/>
  <c r="H43" i="3"/>
  <c r="G43" i="3"/>
  <c r="F43" i="3"/>
  <c r="E43" i="3"/>
  <c r="D43" i="3"/>
  <c r="C43" i="3"/>
  <c r="C44" i="3" s="1"/>
  <c r="L37" i="3"/>
  <c r="K37" i="3"/>
  <c r="J37" i="3"/>
  <c r="J44" i="3" s="1"/>
  <c r="I37" i="3"/>
  <c r="I44" i="3" s="1"/>
  <c r="H37" i="3"/>
  <c r="H44" i="3" s="1"/>
  <c r="G37" i="3"/>
  <c r="G44" i="3" s="1"/>
  <c r="F37" i="3"/>
  <c r="E37" i="3"/>
  <c r="D37" i="3"/>
  <c r="D44" i="3" s="1"/>
  <c r="C37" i="3"/>
  <c r="L25" i="3"/>
  <c r="K25" i="3"/>
  <c r="J25" i="3"/>
  <c r="J26" i="3" s="1"/>
  <c r="I25" i="3"/>
  <c r="H25" i="3"/>
  <c r="G25" i="3"/>
  <c r="F25" i="3"/>
  <c r="E25" i="3"/>
  <c r="D25" i="3"/>
  <c r="C25" i="3"/>
  <c r="L13" i="3"/>
  <c r="L26" i="3" s="1"/>
  <c r="K13" i="3"/>
  <c r="J13" i="3"/>
  <c r="I13" i="3"/>
  <c r="I26" i="3" s="1"/>
  <c r="H13" i="3"/>
  <c r="H26" i="3" s="1"/>
  <c r="H45" i="3" s="1"/>
  <c r="G13" i="3"/>
  <c r="G26" i="3" s="1"/>
  <c r="F13" i="3"/>
  <c r="F26" i="3" s="1"/>
  <c r="E13" i="3"/>
  <c r="E26" i="3" s="1"/>
  <c r="D13" i="3"/>
  <c r="D26" i="3" s="1"/>
  <c r="C13" i="3"/>
  <c r="L50" i="4"/>
  <c r="K50" i="4"/>
  <c r="J50" i="4"/>
  <c r="I50" i="4"/>
  <c r="H50" i="4"/>
  <c r="G50" i="4"/>
  <c r="F50" i="4"/>
  <c r="E50" i="4"/>
  <c r="D50" i="4"/>
  <c r="C50" i="4"/>
  <c r="D44" i="4"/>
  <c r="L43" i="4"/>
  <c r="K43" i="4"/>
  <c r="J43" i="4"/>
  <c r="I43" i="4"/>
  <c r="H43" i="4"/>
  <c r="G43" i="4"/>
  <c r="F43" i="4"/>
  <c r="E43" i="4"/>
  <c r="D43" i="4"/>
  <c r="C43" i="4"/>
  <c r="L37" i="4"/>
  <c r="L44" i="4" s="1"/>
  <c r="K37" i="4"/>
  <c r="J37" i="4"/>
  <c r="J44" i="4" s="1"/>
  <c r="I37" i="4"/>
  <c r="I44" i="4" s="1"/>
  <c r="H37" i="4"/>
  <c r="G37" i="4"/>
  <c r="F37" i="4"/>
  <c r="E37" i="4"/>
  <c r="D37" i="4"/>
  <c r="C37" i="4"/>
  <c r="C44" i="4" s="1"/>
  <c r="H26" i="4"/>
  <c r="L25" i="4"/>
  <c r="K25" i="4"/>
  <c r="J25" i="4"/>
  <c r="I25" i="4"/>
  <c r="H25" i="4"/>
  <c r="G25" i="4"/>
  <c r="F25" i="4"/>
  <c r="E25" i="4"/>
  <c r="D25" i="4"/>
  <c r="C25" i="4"/>
  <c r="L13" i="4"/>
  <c r="L26" i="4" s="1"/>
  <c r="K13" i="4"/>
  <c r="J13" i="4"/>
  <c r="I13" i="4"/>
  <c r="I26" i="4" s="1"/>
  <c r="I45" i="4" s="1"/>
  <c r="H13" i="4"/>
  <c r="G13" i="4"/>
  <c r="G26" i="4" s="1"/>
  <c r="F13" i="4"/>
  <c r="E13" i="4"/>
  <c r="D13" i="4"/>
  <c r="D26" i="4" s="1"/>
  <c r="C13" i="4"/>
  <c r="L50" i="5"/>
  <c r="K50" i="5"/>
  <c r="J50" i="5"/>
  <c r="I50" i="5"/>
  <c r="H50" i="5"/>
  <c r="G50" i="5"/>
  <c r="F50" i="5"/>
  <c r="E50" i="5"/>
  <c r="D50" i="5"/>
  <c r="C50" i="5"/>
  <c r="L43" i="5"/>
  <c r="K43" i="5"/>
  <c r="K44" i="5" s="1"/>
  <c r="J43" i="5"/>
  <c r="I43" i="5"/>
  <c r="H43" i="5"/>
  <c r="G43" i="5"/>
  <c r="F43" i="5"/>
  <c r="E43" i="5"/>
  <c r="D43" i="5"/>
  <c r="C43" i="5"/>
  <c r="C44" i="5" s="1"/>
  <c r="L37" i="5"/>
  <c r="L44" i="5" s="1"/>
  <c r="K37" i="5"/>
  <c r="J37" i="5"/>
  <c r="J44" i="5" s="1"/>
  <c r="I37" i="5"/>
  <c r="I44" i="5" s="1"/>
  <c r="H37" i="5"/>
  <c r="H44" i="5" s="1"/>
  <c r="G37" i="5"/>
  <c r="G44" i="5" s="1"/>
  <c r="F37" i="5"/>
  <c r="E37" i="5"/>
  <c r="E44" i="5" s="1"/>
  <c r="D37" i="5"/>
  <c r="D44" i="5" s="1"/>
  <c r="C37" i="5"/>
  <c r="L25" i="5"/>
  <c r="K25" i="5"/>
  <c r="J25" i="5"/>
  <c r="J26" i="5" s="1"/>
  <c r="I25" i="5"/>
  <c r="H25" i="5"/>
  <c r="G25" i="5"/>
  <c r="F25" i="5"/>
  <c r="E25" i="5"/>
  <c r="D25" i="5"/>
  <c r="C25" i="5"/>
  <c r="L13" i="5"/>
  <c r="L26" i="5" s="1"/>
  <c r="K13" i="5"/>
  <c r="J13" i="5"/>
  <c r="I13" i="5"/>
  <c r="I26" i="5" s="1"/>
  <c r="H13" i="5"/>
  <c r="H26" i="5" s="1"/>
  <c r="H45" i="5" s="1"/>
  <c r="G13" i="5"/>
  <c r="G26" i="5" s="1"/>
  <c r="G45" i="5" s="1"/>
  <c r="F13" i="5"/>
  <c r="F26" i="5" s="1"/>
  <c r="E13" i="5"/>
  <c r="E26" i="5" s="1"/>
  <c r="D13" i="5"/>
  <c r="D26" i="5" s="1"/>
  <c r="C13" i="5"/>
  <c r="L50" i="6"/>
  <c r="K50" i="6"/>
  <c r="J50" i="6"/>
  <c r="I50" i="6"/>
  <c r="H50" i="6"/>
  <c r="G50" i="6"/>
  <c r="F50" i="6"/>
  <c r="E50" i="6"/>
  <c r="D50" i="6"/>
  <c r="C50" i="6"/>
  <c r="I44" i="6"/>
  <c r="D44" i="6"/>
  <c r="C44" i="6"/>
  <c r="L43" i="6"/>
  <c r="K43" i="6"/>
  <c r="K44" i="6" s="1"/>
  <c r="J43" i="6"/>
  <c r="I43" i="6"/>
  <c r="H43" i="6"/>
  <c r="G43" i="6"/>
  <c r="F43" i="6"/>
  <c r="E43" i="6"/>
  <c r="D43" i="6"/>
  <c r="C43" i="6"/>
  <c r="L37" i="6"/>
  <c r="L44" i="6" s="1"/>
  <c r="K37" i="6"/>
  <c r="J37" i="6"/>
  <c r="J44" i="6" s="1"/>
  <c r="I37" i="6"/>
  <c r="H37" i="6"/>
  <c r="H44" i="6" s="1"/>
  <c r="G37" i="6"/>
  <c r="F37" i="6"/>
  <c r="E37" i="6"/>
  <c r="D37" i="6"/>
  <c r="C37" i="6"/>
  <c r="H26" i="6"/>
  <c r="L25" i="6"/>
  <c r="K25" i="6"/>
  <c r="J25" i="6"/>
  <c r="J26" i="6" s="1"/>
  <c r="J45" i="6" s="1"/>
  <c r="I25" i="6"/>
  <c r="H25" i="6"/>
  <c r="G25" i="6"/>
  <c r="F25" i="6"/>
  <c r="E25" i="6"/>
  <c r="D25" i="6"/>
  <c r="C25" i="6"/>
  <c r="L13" i="6"/>
  <c r="K13" i="6"/>
  <c r="J13" i="6"/>
  <c r="I13" i="6"/>
  <c r="I26" i="6" s="1"/>
  <c r="I45" i="6" s="1"/>
  <c r="H13" i="6"/>
  <c r="G13" i="6"/>
  <c r="G26" i="6" s="1"/>
  <c r="F13" i="6"/>
  <c r="E13" i="6"/>
  <c r="D13" i="6"/>
  <c r="C13" i="6"/>
  <c r="L50" i="7"/>
  <c r="K50" i="7"/>
  <c r="J50" i="7"/>
  <c r="I50" i="7"/>
  <c r="H50" i="7"/>
  <c r="G50" i="7"/>
  <c r="F50" i="7"/>
  <c r="E50" i="7"/>
  <c r="D50" i="7"/>
  <c r="C50" i="7"/>
  <c r="L43" i="7"/>
  <c r="K43" i="7"/>
  <c r="K44" i="7" s="1"/>
  <c r="J43" i="7"/>
  <c r="J44" i="7" s="1"/>
  <c r="J45" i="7" s="1"/>
  <c r="I43" i="7"/>
  <c r="H43" i="7"/>
  <c r="G43" i="7"/>
  <c r="F43" i="7"/>
  <c r="E43" i="7"/>
  <c r="D43" i="7"/>
  <c r="C43" i="7"/>
  <c r="C44" i="7" s="1"/>
  <c r="L37" i="7"/>
  <c r="L44" i="7" s="1"/>
  <c r="K37" i="7"/>
  <c r="J37" i="7"/>
  <c r="I37" i="7"/>
  <c r="I44" i="7" s="1"/>
  <c r="H37" i="7"/>
  <c r="H44" i="7" s="1"/>
  <c r="G37" i="7"/>
  <c r="F37" i="7"/>
  <c r="E37" i="7"/>
  <c r="E44" i="7" s="1"/>
  <c r="D37" i="7"/>
  <c r="D44" i="7" s="1"/>
  <c r="C37" i="7"/>
  <c r="L25" i="7"/>
  <c r="K25" i="7"/>
  <c r="J25" i="7"/>
  <c r="J26" i="7" s="1"/>
  <c r="I25" i="7"/>
  <c r="H25" i="7"/>
  <c r="G25" i="7"/>
  <c r="F25" i="7"/>
  <c r="E25" i="7"/>
  <c r="D25" i="7"/>
  <c r="C25" i="7"/>
  <c r="L13" i="7"/>
  <c r="L26" i="7" s="1"/>
  <c r="K13" i="7"/>
  <c r="J13" i="7"/>
  <c r="I13" i="7"/>
  <c r="I26" i="7" s="1"/>
  <c r="H13" i="7"/>
  <c r="H26" i="7" s="1"/>
  <c r="G13" i="7"/>
  <c r="G26" i="7" s="1"/>
  <c r="F13" i="7"/>
  <c r="E13" i="7"/>
  <c r="E26" i="7" s="1"/>
  <c r="D13" i="7"/>
  <c r="D26" i="7" s="1"/>
  <c r="C13" i="7"/>
  <c r="L50" i="8"/>
  <c r="K50" i="8"/>
  <c r="J50" i="8"/>
  <c r="I50" i="8"/>
  <c r="H50" i="8"/>
  <c r="G50" i="8"/>
  <c r="F50" i="8"/>
  <c r="E50" i="8"/>
  <c r="D50" i="8"/>
  <c r="C50" i="8"/>
  <c r="D44" i="8"/>
  <c r="C44" i="8"/>
  <c r="L43" i="8"/>
  <c r="K43" i="8"/>
  <c r="J43" i="8"/>
  <c r="I43" i="8"/>
  <c r="H43" i="8"/>
  <c r="G43" i="8"/>
  <c r="F43" i="8"/>
  <c r="E43" i="8"/>
  <c r="D43" i="8"/>
  <c r="C43" i="8"/>
  <c r="L37" i="8"/>
  <c r="L44" i="8" s="1"/>
  <c r="K37" i="8"/>
  <c r="J37" i="8"/>
  <c r="J44" i="8" s="1"/>
  <c r="I37" i="8"/>
  <c r="I44" i="8" s="1"/>
  <c r="H37" i="8"/>
  <c r="H44" i="8" s="1"/>
  <c r="G37" i="8"/>
  <c r="G44" i="8" s="1"/>
  <c r="F37" i="8"/>
  <c r="E37" i="8"/>
  <c r="D37" i="8"/>
  <c r="C37" i="8"/>
  <c r="L25" i="8"/>
  <c r="K25" i="8"/>
  <c r="J25" i="8"/>
  <c r="I25" i="8"/>
  <c r="H25" i="8"/>
  <c r="G25" i="8"/>
  <c r="F25" i="8"/>
  <c r="E25" i="8"/>
  <c r="D25" i="8"/>
  <c r="C25" i="8"/>
  <c r="L13" i="8"/>
  <c r="K13" i="8"/>
  <c r="J13" i="8"/>
  <c r="I13" i="8"/>
  <c r="I26" i="8" s="1"/>
  <c r="I45" i="8" s="1"/>
  <c r="H13" i="8"/>
  <c r="H26" i="8" s="1"/>
  <c r="G13" i="8"/>
  <c r="G26" i="8" s="1"/>
  <c r="G45" i="8" s="1"/>
  <c r="F13" i="8"/>
  <c r="F26" i="8" s="1"/>
  <c r="E13" i="8"/>
  <c r="D13" i="8"/>
  <c r="C13" i="8"/>
  <c r="L50" i="9"/>
  <c r="K50" i="9"/>
  <c r="J50" i="9"/>
  <c r="I50" i="9"/>
  <c r="H50" i="9"/>
  <c r="G50" i="9"/>
  <c r="F50" i="9"/>
  <c r="E50" i="9"/>
  <c r="D50" i="9"/>
  <c r="C50" i="9"/>
  <c r="L44" i="9"/>
  <c r="J44" i="9"/>
  <c r="L43" i="9"/>
  <c r="K43" i="9"/>
  <c r="K44" i="9" s="1"/>
  <c r="J43" i="9"/>
  <c r="I43" i="9"/>
  <c r="H43" i="9"/>
  <c r="G43" i="9"/>
  <c r="F43" i="9"/>
  <c r="E43" i="9"/>
  <c r="D43" i="9"/>
  <c r="C43" i="9"/>
  <c r="C44" i="9" s="1"/>
  <c r="L37" i="9"/>
  <c r="K37" i="9"/>
  <c r="J37" i="9"/>
  <c r="I37" i="9"/>
  <c r="I44" i="9" s="1"/>
  <c r="H37" i="9"/>
  <c r="G37" i="9"/>
  <c r="F37" i="9"/>
  <c r="E37" i="9"/>
  <c r="E44" i="9" s="1"/>
  <c r="D37" i="9"/>
  <c r="D44" i="9" s="1"/>
  <c r="C37" i="9"/>
  <c r="I26" i="9"/>
  <c r="H26" i="9"/>
  <c r="L25" i="9"/>
  <c r="K25" i="9"/>
  <c r="J25" i="9"/>
  <c r="J26" i="9" s="1"/>
  <c r="I25" i="9"/>
  <c r="H25" i="9"/>
  <c r="G25" i="9"/>
  <c r="F25" i="9"/>
  <c r="E25" i="9"/>
  <c r="D25" i="9"/>
  <c r="C25" i="9"/>
  <c r="L13" i="9"/>
  <c r="L26" i="9" s="1"/>
  <c r="K13" i="9"/>
  <c r="J13" i="9"/>
  <c r="I13" i="9"/>
  <c r="H13" i="9"/>
  <c r="G13" i="9"/>
  <c r="G26" i="9" s="1"/>
  <c r="F13" i="9"/>
  <c r="E13" i="9"/>
  <c r="D13" i="9"/>
  <c r="D26" i="9" s="1"/>
  <c r="C13" i="9"/>
  <c r="L50" i="10"/>
  <c r="K50" i="10"/>
  <c r="J50" i="10"/>
  <c r="I50" i="10"/>
  <c r="H50" i="10"/>
  <c r="G50" i="10"/>
  <c r="F50" i="10"/>
  <c r="E50" i="10"/>
  <c r="D50" i="10"/>
  <c r="C50" i="10"/>
  <c r="L43" i="10"/>
  <c r="K43" i="10"/>
  <c r="K44" i="10" s="1"/>
  <c r="J43" i="10"/>
  <c r="I43" i="10"/>
  <c r="I44" i="10" s="1"/>
  <c r="H43" i="10"/>
  <c r="G43" i="10"/>
  <c r="F43" i="10"/>
  <c r="E43" i="10"/>
  <c r="D43" i="10"/>
  <c r="C43" i="10"/>
  <c r="C44" i="10" s="1"/>
  <c r="L37" i="10"/>
  <c r="L44" i="10" s="1"/>
  <c r="K37" i="10"/>
  <c r="J37" i="10"/>
  <c r="J44" i="10" s="1"/>
  <c r="I37" i="10"/>
  <c r="H37" i="10"/>
  <c r="H44" i="10" s="1"/>
  <c r="G37" i="10"/>
  <c r="G44" i="10" s="1"/>
  <c r="F37" i="10"/>
  <c r="E37" i="10"/>
  <c r="E44" i="10" s="1"/>
  <c r="D37" i="10"/>
  <c r="D44" i="10" s="1"/>
  <c r="C37" i="10"/>
  <c r="L25" i="10"/>
  <c r="K25" i="10"/>
  <c r="J25" i="10"/>
  <c r="J26" i="10" s="1"/>
  <c r="I25" i="10"/>
  <c r="H25" i="10"/>
  <c r="G25" i="10"/>
  <c r="F25" i="10"/>
  <c r="E25" i="10"/>
  <c r="D25" i="10"/>
  <c r="C25" i="10"/>
  <c r="L13" i="10"/>
  <c r="L26" i="10" s="1"/>
  <c r="K13" i="10"/>
  <c r="J13" i="10"/>
  <c r="I13" i="10"/>
  <c r="I26" i="10" s="1"/>
  <c r="I45" i="10" s="1"/>
  <c r="H13" i="10"/>
  <c r="H26" i="10" s="1"/>
  <c r="H45" i="10" s="1"/>
  <c r="G13" i="10"/>
  <c r="G26" i="10" s="1"/>
  <c r="G45" i="10" s="1"/>
  <c r="F13" i="10"/>
  <c r="F26" i="10" s="1"/>
  <c r="E13" i="10"/>
  <c r="D13" i="10"/>
  <c r="D26" i="10" s="1"/>
  <c r="C13" i="10"/>
  <c r="L50" i="11"/>
  <c r="K50" i="11"/>
  <c r="J50" i="11"/>
  <c r="I50" i="11"/>
  <c r="H50" i="11"/>
  <c r="G50" i="11"/>
  <c r="F50" i="11"/>
  <c r="E50" i="11"/>
  <c r="D50" i="11"/>
  <c r="C50" i="11"/>
  <c r="C44" i="11"/>
  <c r="L43" i="11"/>
  <c r="K43" i="11"/>
  <c r="K44" i="11" s="1"/>
  <c r="J43" i="11"/>
  <c r="I43" i="11"/>
  <c r="H43" i="11"/>
  <c r="G43" i="11"/>
  <c r="F43" i="11"/>
  <c r="E43" i="11"/>
  <c r="D43" i="11"/>
  <c r="C43" i="11"/>
  <c r="L37" i="11"/>
  <c r="L44" i="11" s="1"/>
  <c r="K37" i="11"/>
  <c r="J37" i="11"/>
  <c r="J44" i="11" s="1"/>
  <c r="I37" i="11"/>
  <c r="I44" i="11" s="1"/>
  <c r="H37" i="11"/>
  <c r="H44" i="11" s="1"/>
  <c r="G37" i="11"/>
  <c r="G44" i="11" s="1"/>
  <c r="F37" i="11"/>
  <c r="E37" i="11"/>
  <c r="D37" i="11"/>
  <c r="D44" i="11" s="1"/>
  <c r="C37" i="11"/>
  <c r="L25" i="11"/>
  <c r="K25" i="11"/>
  <c r="J25" i="11"/>
  <c r="J26" i="11" s="1"/>
  <c r="I25" i="11"/>
  <c r="I26" i="11" s="1"/>
  <c r="H25" i="11"/>
  <c r="G25" i="11"/>
  <c r="F25" i="11"/>
  <c r="E25" i="11"/>
  <c r="D25" i="11"/>
  <c r="C25" i="11"/>
  <c r="L13" i="11"/>
  <c r="L26" i="11" s="1"/>
  <c r="K13" i="11"/>
  <c r="J13" i="11"/>
  <c r="I13" i="11"/>
  <c r="H13" i="11"/>
  <c r="G13" i="11"/>
  <c r="G26" i="11" s="1"/>
  <c r="G45" i="11" s="1"/>
  <c r="F13" i="11"/>
  <c r="E13" i="11"/>
  <c r="E26" i="11" s="1"/>
  <c r="D13" i="11"/>
  <c r="D26" i="11" s="1"/>
  <c r="C13" i="11"/>
  <c r="L50" i="12"/>
  <c r="K50" i="12"/>
  <c r="J50" i="12"/>
  <c r="I50" i="12"/>
  <c r="H50" i="12"/>
  <c r="G50" i="12"/>
  <c r="F50" i="12"/>
  <c r="E50" i="12"/>
  <c r="D50" i="12"/>
  <c r="C50" i="12"/>
  <c r="K44" i="12"/>
  <c r="D44" i="12"/>
  <c r="C44" i="12"/>
  <c r="L43" i="12"/>
  <c r="L44" i="12" s="1"/>
  <c r="K43" i="12"/>
  <c r="J43" i="12"/>
  <c r="I43" i="12"/>
  <c r="H43" i="12"/>
  <c r="G43" i="12"/>
  <c r="F43" i="12"/>
  <c r="F44" i="12" s="1"/>
  <c r="E43" i="12"/>
  <c r="D43" i="12"/>
  <c r="C43" i="12"/>
  <c r="L37" i="12"/>
  <c r="K37" i="12"/>
  <c r="J37" i="12"/>
  <c r="J44" i="12" s="1"/>
  <c r="I37" i="12"/>
  <c r="I44" i="12" s="1"/>
  <c r="H37" i="12"/>
  <c r="H44" i="12" s="1"/>
  <c r="G37" i="12"/>
  <c r="G44" i="12" s="1"/>
  <c r="F37" i="12"/>
  <c r="E37" i="12"/>
  <c r="D37" i="12"/>
  <c r="C37" i="12"/>
  <c r="G26" i="12"/>
  <c r="G45" i="12" s="1"/>
  <c r="L25" i="12"/>
  <c r="K25" i="12"/>
  <c r="J25" i="12"/>
  <c r="I25" i="12"/>
  <c r="H25" i="12"/>
  <c r="G25" i="12"/>
  <c r="F25" i="12"/>
  <c r="E25" i="12"/>
  <c r="D25" i="12"/>
  <c r="C25" i="12"/>
  <c r="L13" i="12"/>
  <c r="K13" i="12"/>
  <c r="J13" i="12"/>
  <c r="I13" i="12"/>
  <c r="I26" i="12" s="1"/>
  <c r="H13" i="12"/>
  <c r="H26" i="12" s="1"/>
  <c r="H45" i="12" s="1"/>
  <c r="G13" i="12"/>
  <c r="F13" i="12"/>
  <c r="E13" i="12"/>
  <c r="D13" i="12"/>
  <c r="C13" i="12"/>
  <c r="L50" i="13"/>
  <c r="K50" i="13"/>
  <c r="J50" i="13"/>
  <c r="I50" i="13"/>
  <c r="H50" i="13"/>
  <c r="G50" i="13"/>
  <c r="F50" i="13"/>
  <c r="E50" i="13"/>
  <c r="D50" i="13"/>
  <c r="C50" i="13"/>
  <c r="L44" i="13"/>
  <c r="L43" i="13"/>
  <c r="K43" i="13"/>
  <c r="J43" i="13"/>
  <c r="I43" i="13"/>
  <c r="H43" i="13"/>
  <c r="G43" i="13"/>
  <c r="F43" i="13"/>
  <c r="E43" i="13"/>
  <c r="D43" i="13"/>
  <c r="C43" i="13"/>
  <c r="L37" i="13"/>
  <c r="K37" i="13"/>
  <c r="J37" i="13"/>
  <c r="J44" i="13" s="1"/>
  <c r="I37" i="13"/>
  <c r="I44" i="13" s="1"/>
  <c r="H37" i="13"/>
  <c r="G37" i="13"/>
  <c r="F37" i="13"/>
  <c r="F44" i="13" s="1"/>
  <c r="E37" i="13"/>
  <c r="E44" i="13" s="1"/>
  <c r="D37" i="13"/>
  <c r="D44" i="13" s="1"/>
  <c r="C37" i="13"/>
  <c r="L25" i="13"/>
  <c r="K25" i="13"/>
  <c r="J25" i="13"/>
  <c r="I25" i="13"/>
  <c r="H25" i="13"/>
  <c r="G25" i="13"/>
  <c r="F25" i="13"/>
  <c r="E25" i="13"/>
  <c r="D25" i="13"/>
  <c r="C25" i="13"/>
  <c r="L13" i="13"/>
  <c r="K13" i="13"/>
  <c r="J13" i="13"/>
  <c r="J26" i="13" s="1"/>
  <c r="I13" i="13"/>
  <c r="I26" i="13" s="1"/>
  <c r="H13" i="13"/>
  <c r="H26" i="13" s="1"/>
  <c r="G13" i="13"/>
  <c r="G26" i="13" s="1"/>
  <c r="F13" i="13"/>
  <c r="F26" i="13" s="1"/>
  <c r="F45" i="13" s="1"/>
  <c r="E13" i="13"/>
  <c r="E26" i="13" s="1"/>
  <c r="D13" i="13"/>
  <c r="C13" i="13"/>
  <c r="L50" i="14"/>
  <c r="K50" i="14"/>
  <c r="J50" i="14"/>
  <c r="I50" i="14"/>
  <c r="H50" i="14"/>
  <c r="G50" i="14"/>
  <c r="F50" i="14"/>
  <c r="E50" i="14"/>
  <c r="D50" i="14"/>
  <c r="C50" i="14"/>
  <c r="L43" i="14"/>
  <c r="K43" i="14"/>
  <c r="K44" i="14" s="1"/>
  <c r="J43" i="14"/>
  <c r="I43" i="14"/>
  <c r="H43" i="14"/>
  <c r="G43" i="14"/>
  <c r="F43" i="14"/>
  <c r="E43" i="14"/>
  <c r="D43" i="14"/>
  <c r="C43" i="14"/>
  <c r="L37" i="14"/>
  <c r="L44" i="14" s="1"/>
  <c r="K37" i="14"/>
  <c r="J37" i="14"/>
  <c r="J44" i="14" s="1"/>
  <c r="I37" i="14"/>
  <c r="I44" i="14" s="1"/>
  <c r="H37" i="14"/>
  <c r="G37" i="14"/>
  <c r="G44" i="14" s="1"/>
  <c r="F37" i="14"/>
  <c r="F44" i="14" s="1"/>
  <c r="E37" i="14"/>
  <c r="D37" i="14"/>
  <c r="D44" i="14" s="1"/>
  <c r="C37" i="14"/>
  <c r="C44" i="14" s="1"/>
  <c r="L25" i="14"/>
  <c r="K25" i="14"/>
  <c r="J25" i="14"/>
  <c r="I25" i="14"/>
  <c r="I26" i="14" s="1"/>
  <c r="H25" i="14"/>
  <c r="H26" i="14" s="1"/>
  <c r="G25" i="14"/>
  <c r="F25" i="14"/>
  <c r="E25" i="14"/>
  <c r="D25" i="14"/>
  <c r="C25" i="14"/>
  <c r="L13" i="14"/>
  <c r="K13" i="14"/>
  <c r="J13" i="14"/>
  <c r="J26" i="14" s="1"/>
  <c r="I13" i="14"/>
  <c r="H13" i="14"/>
  <c r="G13" i="14"/>
  <c r="G26" i="14" s="1"/>
  <c r="G45" i="14" s="1"/>
  <c r="F13" i="14"/>
  <c r="F26" i="14" s="1"/>
  <c r="F45" i="14" s="1"/>
  <c r="E13" i="14"/>
  <c r="E26" i="14" s="1"/>
  <c r="D13" i="14"/>
  <c r="D26" i="14" s="1"/>
  <c r="D45" i="14" s="1"/>
  <c r="C13" i="14"/>
  <c r="L50" i="15"/>
  <c r="K50" i="15"/>
  <c r="J50" i="15"/>
  <c r="I50" i="15"/>
  <c r="H50" i="15"/>
  <c r="G50" i="15"/>
  <c r="F50" i="15"/>
  <c r="E50" i="15"/>
  <c r="D50" i="15"/>
  <c r="C50" i="15"/>
  <c r="L43" i="15"/>
  <c r="K43" i="15"/>
  <c r="J43" i="15"/>
  <c r="I43" i="15"/>
  <c r="H43" i="15"/>
  <c r="H44" i="15" s="1"/>
  <c r="G43" i="15"/>
  <c r="F43" i="15"/>
  <c r="E43" i="15"/>
  <c r="D43" i="15"/>
  <c r="C43" i="15"/>
  <c r="L37" i="15"/>
  <c r="L44" i="15" s="1"/>
  <c r="K37" i="15"/>
  <c r="J37" i="15"/>
  <c r="I37" i="15"/>
  <c r="I44" i="15" s="1"/>
  <c r="H37" i="15"/>
  <c r="G37" i="15"/>
  <c r="F37" i="15"/>
  <c r="F44" i="15" s="1"/>
  <c r="E37" i="15"/>
  <c r="D37" i="15"/>
  <c r="D44" i="15" s="1"/>
  <c r="C37" i="15"/>
  <c r="C44" i="15" s="1"/>
  <c r="G26" i="15"/>
  <c r="L25" i="15"/>
  <c r="L26" i="15" s="1"/>
  <c r="K25" i="15"/>
  <c r="J25" i="15"/>
  <c r="I25" i="15"/>
  <c r="H25" i="15"/>
  <c r="G25" i="15"/>
  <c r="F25" i="15"/>
  <c r="E25" i="15"/>
  <c r="D25" i="15"/>
  <c r="D26" i="15" s="1"/>
  <c r="D45" i="15" s="1"/>
  <c r="C25" i="15"/>
  <c r="L13" i="15"/>
  <c r="K13" i="15"/>
  <c r="J13" i="15"/>
  <c r="J26" i="15" s="1"/>
  <c r="I13" i="15"/>
  <c r="H13" i="15"/>
  <c r="G13" i="15"/>
  <c r="F13" i="15"/>
  <c r="E13" i="15"/>
  <c r="D13" i="15"/>
  <c r="C13" i="15"/>
  <c r="L50" i="16"/>
  <c r="K50" i="16"/>
  <c r="J50" i="16"/>
  <c r="I50" i="16"/>
  <c r="H50" i="16"/>
  <c r="G50" i="16"/>
  <c r="F50" i="16"/>
  <c r="E50" i="16"/>
  <c r="D50" i="16"/>
  <c r="C50" i="16"/>
  <c r="L44" i="16"/>
  <c r="J44" i="16"/>
  <c r="L43" i="16"/>
  <c r="K43" i="16"/>
  <c r="K44" i="16" s="1"/>
  <c r="J43" i="16"/>
  <c r="I43" i="16"/>
  <c r="H43" i="16"/>
  <c r="H44" i="16" s="1"/>
  <c r="G43" i="16"/>
  <c r="F43" i="16"/>
  <c r="E43" i="16"/>
  <c r="D43" i="16"/>
  <c r="C43" i="16"/>
  <c r="L37" i="16"/>
  <c r="K37" i="16"/>
  <c r="J37" i="16"/>
  <c r="I37" i="16"/>
  <c r="I44" i="16" s="1"/>
  <c r="H37" i="16"/>
  <c r="G37" i="16"/>
  <c r="F37" i="16"/>
  <c r="E37" i="16"/>
  <c r="D37" i="16"/>
  <c r="D44" i="16" s="1"/>
  <c r="C37" i="16"/>
  <c r="C44" i="16" s="1"/>
  <c r="D26" i="16"/>
  <c r="D45" i="16" s="1"/>
  <c r="L25" i="16"/>
  <c r="L26" i="16" s="1"/>
  <c r="K25" i="16"/>
  <c r="J25" i="16"/>
  <c r="I25" i="16"/>
  <c r="I26" i="16" s="1"/>
  <c r="H25" i="16"/>
  <c r="G25" i="16"/>
  <c r="F25" i="16"/>
  <c r="E25" i="16"/>
  <c r="D25" i="16"/>
  <c r="C25" i="16"/>
  <c r="L13" i="16"/>
  <c r="K13" i="16"/>
  <c r="J13" i="16"/>
  <c r="J26" i="16" s="1"/>
  <c r="I13" i="16"/>
  <c r="H13" i="16"/>
  <c r="G13" i="16"/>
  <c r="G26" i="16" s="1"/>
  <c r="F13" i="16"/>
  <c r="E13" i="16"/>
  <c r="D13" i="16"/>
  <c r="C13" i="16"/>
  <c r="L50" i="17"/>
  <c r="K50" i="17"/>
  <c r="J50" i="17"/>
  <c r="I50" i="17"/>
  <c r="H50" i="17"/>
  <c r="G50" i="17"/>
  <c r="F50" i="17"/>
  <c r="E50" i="17"/>
  <c r="D50" i="17"/>
  <c r="C50" i="17"/>
  <c r="I44" i="17"/>
  <c r="C44" i="17"/>
  <c r="L43" i="17"/>
  <c r="K43" i="17"/>
  <c r="J43" i="17"/>
  <c r="I43" i="17"/>
  <c r="H43" i="17"/>
  <c r="G43" i="17"/>
  <c r="F43" i="17"/>
  <c r="E43" i="17"/>
  <c r="D43" i="17"/>
  <c r="C43" i="17"/>
  <c r="L37" i="17"/>
  <c r="K37" i="17"/>
  <c r="J37" i="17"/>
  <c r="I37" i="17"/>
  <c r="H37" i="17"/>
  <c r="G37" i="17"/>
  <c r="G44" i="17" s="1"/>
  <c r="F37" i="17"/>
  <c r="E37" i="17"/>
  <c r="D37" i="17"/>
  <c r="C37" i="17"/>
  <c r="L25" i="17"/>
  <c r="K25" i="17"/>
  <c r="J25" i="17"/>
  <c r="I25" i="17"/>
  <c r="I26" i="17" s="1"/>
  <c r="H25" i="17"/>
  <c r="G25" i="17"/>
  <c r="F25" i="17"/>
  <c r="E25" i="17"/>
  <c r="D25" i="17"/>
  <c r="C25" i="17"/>
  <c r="L13" i="17"/>
  <c r="K13" i="17"/>
  <c r="J13" i="17"/>
  <c r="I13" i="17"/>
  <c r="H13" i="17"/>
  <c r="G13" i="17"/>
  <c r="G26" i="17" s="1"/>
  <c r="F13" i="17"/>
  <c r="F26" i="17" s="1"/>
  <c r="E13" i="17"/>
  <c r="E26" i="17" s="1"/>
  <c r="D13" i="17"/>
  <c r="C13" i="17"/>
  <c r="L50" i="18"/>
  <c r="K50" i="18"/>
  <c r="J50" i="18"/>
  <c r="I50" i="18"/>
  <c r="H50" i="18"/>
  <c r="G50" i="18"/>
  <c r="F50" i="18"/>
  <c r="E50" i="18"/>
  <c r="D50" i="18"/>
  <c r="C50" i="18"/>
  <c r="C44" i="18"/>
  <c r="L43" i="18"/>
  <c r="K43" i="18"/>
  <c r="K44" i="18" s="1"/>
  <c r="J43" i="18"/>
  <c r="I43" i="18"/>
  <c r="H43" i="18"/>
  <c r="G43" i="18"/>
  <c r="F43" i="18"/>
  <c r="E43" i="18"/>
  <c r="D43" i="18"/>
  <c r="C43" i="18"/>
  <c r="L37" i="18"/>
  <c r="L44" i="18" s="1"/>
  <c r="K37" i="18"/>
  <c r="J37" i="18"/>
  <c r="J44" i="18" s="1"/>
  <c r="I37" i="18"/>
  <c r="I44" i="18" s="1"/>
  <c r="H37" i="18"/>
  <c r="G37" i="18"/>
  <c r="G44" i="18" s="1"/>
  <c r="F37" i="18"/>
  <c r="F44" i="18" s="1"/>
  <c r="E37" i="18"/>
  <c r="D37" i="18"/>
  <c r="C37" i="18"/>
  <c r="L25" i="18"/>
  <c r="K25" i="18"/>
  <c r="J25" i="18"/>
  <c r="I25" i="18"/>
  <c r="I26" i="18" s="1"/>
  <c r="H25" i="18"/>
  <c r="H26" i="18" s="1"/>
  <c r="G25" i="18"/>
  <c r="F25" i="18"/>
  <c r="E25" i="18"/>
  <c r="D25" i="18"/>
  <c r="C25" i="18"/>
  <c r="L13" i="18"/>
  <c r="K13" i="18"/>
  <c r="J13" i="18"/>
  <c r="I13" i="18"/>
  <c r="H13" i="18"/>
  <c r="G13" i="18"/>
  <c r="F13" i="18"/>
  <c r="E13" i="18"/>
  <c r="D13" i="18"/>
  <c r="D26" i="18" s="1"/>
  <c r="C13" i="18"/>
  <c r="L50" i="19"/>
  <c r="K50" i="19"/>
  <c r="J50" i="19"/>
  <c r="I50" i="19"/>
  <c r="H50" i="19"/>
  <c r="G50" i="19"/>
  <c r="F50" i="19"/>
  <c r="E50" i="19"/>
  <c r="D50" i="19"/>
  <c r="C50" i="19"/>
  <c r="L43" i="19"/>
  <c r="K43" i="19"/>
  <c r="J43" i="19"/>
  <c r="I43" i="19"/>
  <c r="H43" i="19"/>
  <c r="G43" i="19"/>
  <c r="F43" i="19"/>
  <c r="E43" i="19"/>
  <c r="D43" i="19"/>
  <c r="C43" i="19"/>
  <c r="L37" i="19"/>
  <c r="K37" i="19"/>
  <c r="K44" i="19" s="1"/>
  <c r="J37" i="19"/>
  <c r="I37" i="19"/>
  <c r="H37" i="19"/>
  <c r="H44" i="19" s="1"/>
  <c r="G37" i="19"/>
  <c r="F37" i="19"/>
  <c r="E37" i="19"/>
  <c r="D37" i="19"/>
  <c r="C37" i="19"/>
  <c r="C44" i="19" s="1"/>
  <c r="L25" i="19"/>
  <c r="K25" i="19"/>
  <c r="J25" i="19"/>
  <c r="J26" i="19" s="1"/>
  <c r="I25" i="19"/>
  <c r="H25" i="19"/>
  <c r="G25" i="19"/>
  <c r="F25" i="19"/>
  <c r="E25" i="19"/>
  <c r="D25" i="19"/>
  <c r="C25" i="19"/>
  <c r="L13" i="19"/>
  <c r="K13" i="19"/>
  <c r="K26" i="19" s="1"/>
  <c r="J13" i="19"/>
  <c r="I13" i="19"/>
  <c r="I26" i="19" s="1"/>
  <c r="H13" i="19"/>
  <c r="H26" i="19" s="1"/>
  <c r="H45" i="19" s="1"/>
  <c r="G13" i="19"/>
  <c r="F13" i="19"/>
  <c r="F26" i="19" s="1"/>
  <c r="E13" i="19"/>
  <c r="D13" i="19"/>
  <c r="C13" i="19"/>
  <c r="C26" i="19" s="1"/>
  <c r="C45" i="19" s="1"/>
  <c r="L50" i="20"/>
  <c r="K50" i="20"/>
  <c r="J50" i="20"/>
  <c r="I50" i="20"/>
  <c r="H50" i="20"/>
  <c r="G50" i="20"/>
  <c r="F50" i="20"/>
  <c r="E50" i="20"/>
  <c r="D50" i="20"/>
  <c r="C50" i="20"/>
  <c r="H44" i="20"/>
  <c r="C44" i="20"/>
  <c r="L43" i="20"/>
  <c r="K43" i="20"/>
  <c r="J43" i="20"/>
  <c r="J44" i="20" s="1"/>
  <c r="I43" i="20"/>
  <c r="H43" i="20"/>
  <c r="G43" i="20"/>
  <c r="F43" i="20"/>
  <c r="E43" i="20"/>
  <c r="D43" i="20"/>
  <c r="C43" i="20"/>
  <c r="L37" i="20"/>
  <c r="K37" i="20"/>
  <c r="K44" i="20" s="1"/>
  <c r="J37" i="20"/>
  <c r="I37" i="20"/>
  <c r="I44" i="20" s="1"/>
  <c r="H37" i="20"/>
  <c r="G37" i="20"/>
  <c r="F37" i="20"/>
  <c r="E37" i="20"/>
  <c r="D37" i="20"/>
  <c r="C37" i="20"/>
  <c r="D26" i="20"/>
  <c r="L25" i="20"/>
  <c r="K25" i="20"/>
  <c r="J25" i="20"/>
  <c r="I25" i="20"/>
  <c r="I26" i="20" s="1"/>
  <c r="H25" i="20"/>
  <c r="G25" i="20"/>
  <c r="F25" i="20"/>
  <c r="F26" i="20" s="1"/>
  <c r="E25" i="20"/>
  <c r="D25" i="20"/>
  <c r="C25" i="20"/>
  <c r="L13" i="20"/>
  <c r="K13" i="20"/>
  <c r="K26" i="20" s="1"/>
  <c r="J13" i="20"/>
  <c r="J26" i="20" s="1"/>
  <c r="J45" i="20" s="1"/>
  <c r="I13" i="20"/>
  <c r="H13" i="20"/>
  <c r="H26" i="20" s="1"/>
  <c r="H45" i="20" s="1"/>
  <c r="G13" i="20"/>
  <c r="G26" i="20" s="1"/>
  <c r="F13" i="20"/>
  <c r="E13" i="20"/>
  <c r="D13" i="20"/>
  <c r="C13" i="20"/>
  <c r="C26" i="20" s="1"/>
  <c r="L50" i="21"/>
  <c r="K50" i="21"/>
  <c r="J50" i="21"/>
  <c r="I50" i="21"/>
  <c r="H50" i="21"/>
  <c r="G50" i="21"/>
  <c r="F50" i="21"/>
  <c r="E50" i="21"/>
  <c r="D50" i="21"/>
  <c r="C50" i="21"/>
  <c r="I44" i="21"/>
  <c r="G44" i="21"/>
  <c r="L43" i="21"/>
  <c r="K43" i="21"/>
  <c r="J43" i="21"/>
  <c r="I43" i="21"/>
  <c r="H43" i="21"/>
  <c r="G43" i="21"/>
  <c r="F43" i="21"/>
  <c r="E43" i="21"/>
  <c r="D43" i="21"/>
  <c r="C43" i="21"/>
  <c r="L37" i="21"/>
  <c r="K37" i="21"/>
  <c r="J37" i="21"/>
  <c r="J44" i="21" s="1"/>
  <c r="I37" i="21"/>
  <c r="H37" i="21"/>
  <c r="G37" i="21"/>
  <c r="F37" i="21"/>
  <c r="E37" i="21"/>
  <c r="D37" i="21"/>
  <c r="C37" i="21"/>
  <c r="L25" i="21"/>
  <c r="K25" i="21"/>
  <c r="J25" i="21"/>
  <c r="I25" i="21"/>
  <c r="H25" i="21"/>
  <c r="G25" i="21"/>
  <c r="F25" i="21"/>
  <c r="E25" i="21"/>
  <c r="D25" i="21"/>
  <c r="D26" i="21" s="1"/>
  <c r="C25" i="21"/>
  <c r="L13" i="21"/>
  <c r="L26" i="21" s="1"/>
  <c r="K13" i="21"/>
  <c r="K26" i="21" s="1"/>
  <c r="J13" i="21"/>
  <c r="J26" i="21" s="1"/>
  <c r="I13" i="21"/>
  <c r="I26" i="21" s="1"/>
  <c r="H13" i="21"/>
  <c r="H26" i="21" s="1"/>
  <c r="G13" i="21"/>
  <c r="F13" i="21"/>
  <c r="E13" i="21"/>
  <c r="E26" i="21" s="1"/>
  <c r="D13" i="21"/>
  <c r="C13" i="21"/>
  <c r="C26" i="21" s="1"/>
  <c r="L50" i="22"/>
  <c r="K50" i="22"/>
  <c r="J50" i="22"/>
  <c r="I50" i="22"/>
  <c r="H50" i="22"/>
  <c r="G50" i="22"/>
  <c r="F50" i="22"/>
  <c r="E50" i="22"/>
  <c r="D50" i="22"/>
  <c r="C50" i="22"/>
  <c r="G44" i="22"/>
  <c r="L43" i="22"/>
  <c r="K43" i="22"/>
  <c r="J43" i="22"/>
  <c r="I43" i="22"/>
  <c r="H43" i="22"/>
  <c r="G43" i="22"/>
  <c r="F43" i="22"/>
  <c r="E43" i="22"/>
  <c r="D43" i="22"/>
  <c r="C43" i="22"/>
  <c r="L37" i="22"/>
  <c r="L44" i="22" s="1"/>
  <c r="K37" i="22"/>
  <c r="K44" i="22" s="1"/>
  <c r="J37" i="22"/>
  <c r="J44" i="22" s="1"/>
  <c r="I37" i="22"/>
  <c r="H37" i="22"/>
  <c r="H44" i="22" s="1"/>
  <c r="G37" i="22"/>
  <c r="F37" i="22"/>
  <c r="F44" i="22" s="1"/>
  <c r="E37" i="22"/>
  <c r="E44" i="22" s="1"/>
  <c r="D37" i="22"/>
  <c r="D44" i="22" s="1"/>
  <c r="C37" i="22"/>
  <c r="C44" i="22" s="1"/>
  <c r="E26" i="22"/>
  <c r="L25" i="22"/>
  <c r="K25" i="22"/>
  <c r="J25" i="22"/>
  <c r="I25" i="22"/>
  <c r="H25" i="22"/>
  <c r="G25" i="22"/>
  <c r="F25" i="22"/>
  <c r="F26" i="22" s="1"/>
  <c r="F45" i="22" s="1"/>
  <c r="E25" i="22"/>
  <c r="D25" i="22"/>
  <c r="C25" i="22"/>
  <c r="L13" i="22"/>
  <c r="L26" i="22" s="1"/>
  <c r="L45" i="22" s="1"/>
  <c r="K13" i="22"/>
  <c r="K26" i="22" s="1"/>
  <c r="K45" i="22" s="1"/>
  <c r="J13" i="22"/>
  <c r="J26" i="22" s="1"/>
  <c r="I13" i="22"/>
  <c r="H13" i="22"/>
  <c r="G13" i="22"/>
  <c r="G26" i="22" s="1"/>
  <c r="G45" i="22" s="1"/>
  <c r="F13" i="22"/>
  <c r="E13" i="22"/>
  <c r="D13" i="22"/>
  <c r="D26" i="22" s="1"/>
  <c r="D45" i="22" s="1"/>
  <c r="C13" i="22"/>
  <c r="C26" i="22" s="1"/>
  <c r="C45" i="22" s="1"/>
  <c r="L50" i="23"/>
  <c r="K50" i="23"/>
  <c r="J50" i="23"/>
  <c r="I50" i="23"/>
  <c r="H50" i="23"/>
  <c r="G50" i="23"/>
  <c r="F50" i="23"/>
  <c r="E50" i="23"/>
  <c r="D50" i="23"/>
  <c r="C50" i="23"/>
  <c r="J44" i="23"/>
  <c r="L43" i="23"/>
  <c r="K43" i="23"/>
  <c r="J43" i="23"/>
  <c r="I43" i="23"/>
  <c r="I44" i="23" s="1"/>
  <c r="H43" i="23"/>
  <c r="G43" i="23"/>
  <c r="F43" i="23"/>
  <c r="E43" i="23"/>
  <c r="D43" i="23"/>
  <c r="C43" i="23"/>
  <c r="L37" i="23"/>
  <c r="L44" i="23" s="1"/>
  <c r="K37" i="23"/>
  <c r="K44" i="23" s="1"/>
  <c r="J37" i="23"/>
  <c r="I37" i="23"/>
  <c r="H37" i="23"/>
  <c r="G37" i="23"/>
  <c r="G44" i="23" s="1"/>
  <c r="F37" i="23"/>
  <c r="E37" i="23"/>
  <c r="D37" i="23"/>
  <c r="D44" i="23" s="1"/>
  <c r="C37" i="23"/>
  <c r="C44" i="23" s="1"/>
  <c r="L25" i="23"/>
  <c r="K25" i="23"/>
  <c r="J25" i="23"/>
  <c r="I25" i="23"/>
  <c r="H25" i="23"/>
  <c r="G25" i="23"/>
  <c r="G26" i="23" s="1"/>
  <c r="F25" i="23"/>
  <c r="F26" i="23" s="1"/>
  <c r="E25" i="23"/>
  <c r="D25" i="23"/>
  <c r="C25" i="23"/>
  <c r="L13" i="23"/>
  <c r="L26" i="23" s="1"/>
  <c r="L45" i="23" s="1"/>
  <c r="K13" i="23"/>
  <c r="J13" i="23"/>
  <c r="I13" i="23"/>
  <c r="I26" i="23" s="1"/>
  <c r="H13" i="23"/>
  <c r="H26" i="23" s="1"/>
  <c r="G13" i="23"/>
  <c r="F13" i="23"/>
  <c r="E13" i="23"/>
  <c r="E26" i="23" s="1"/>
  <c r="D13" i="23"/>
  <c r="D26" i="23" s="1"/>
  <c r="D45" i="23" s="1"/>
  <c r="C13" i="23"/>
  <c r="L50" i="24"/>
  <c r="K50" i="24"/>
  <c r="J50" i="24"/>
  <c r="I50" i="24"/>
  <c r="H50" i="24"/>
  <c r="G50" i="24"/>
  <c r="F50" i="24"/>
  <c r="E50" i="24"/>
  <c r="D50" i="24"/>
  <c r="C50" i="24"/>
  <c r="L43" i="24"/>
  <c r="K43" i="24"/>
  <c r="J43" i="24"/>
  <c r="I43" i="24"/>
  <c r="H43" i="24"/>
  <c r="G43" i="24"/>
  <c r="F43" i="24"/>
  <c r="E43" i="24"/>
  <c r="D43" i="24"/>
  <c r="C43" i="24"/>
  <c r="L37" i="24"/>
  <c r="K37" i="24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C37" i="24"/>
  <c r="L25" i="24"/>
  <c r="K25" i="24"/>
  <c r="J25" i="24"/>
  <c r="I25" i="24"/>
  <c r="H25" i="24"/>
  <c r="G25" i="24"/>
  <c r="F25" i="24"/>
  <c r="E25" i="24"/>
  <c r="D25" i="24"/>
  <c r="C25" i="24"/>
  <c r="L13" i="24"/>
  <c r="L26" i="24" s="1"/>
  <c r="K13" i="24"/>
  <c r="K26" i="24" s="1"/>
  <c r="J13" i="24"/>
  <c r="I13" i="24"/>
  <c r="H13" i="24"/>
  <c r="H26" i="24" s="1"/>
  <c r="G13" i="24"/>
  <c r="F13" i="24"/>
  <c r="E13" i="24"/>
  <c r="E26" i="24" s="1"/>
  <c r="E45" i="24" s="1"/>
  <c r="D13" i="24"/>
  <c r="D26" i="24" s="1"/>
  <c r="C13" i="24"/>
  <c r="C26" i="24" s="1"/>
  <c r="L50" i="25"/>
  <c r="K50" i="25"/>
  <c r="J50" i="25"/>
  <c r="I50" i="25"/>
  <c r="H50" i="25"/>
  <c r="G50" i="25"/>
  <c r="F50" i="25"/>
  <c r="E50" i="25"/>
  <c r="D50" i="25"/>
  <c r="C50" i="25"/>
  <c r="L43" i="25"/>
  <c r="K43" i="25"/>
  <c r="J43" i="25"/>
  <c r="I43" i="25"/>
  <c r="H43" i="25"/>
  <c r="G43" i="25"/>
  <c r="F43" i="25"/>
  <c r="E43" i="25"/>
  <c r="D43" i="25"/>
  <c r="C43" i="25"/>
  <c r="L37" i="25"/>
  <c r="L44" i="25" s="1"/>
  <c r="K37" i="25"/>
  <c r="J37" i="25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L25" i="25"/>
  <c r="K25" i="25"/>
  <c r="J25" i="25"/>
  <c r="I25" i="25"/>
  <c r="H25" i="25"/>
  <c r="G25" i="25"/>
  <c r="F25" i="25"/>
  <c r="E25" i="25"/>
  <c r="D25" i="25"/>
  <c r="C25" i="25"/>
  <c r="L13" i="25"/>
  <c r="L26" i="25" s="1"/>
  <c r="K13" i="25"/>
  <c r="K26" i="25" s="1"/>
  <c r="J13" i="25"/>
  <c r="I13" i="25"/>
  <c r="H13" i="25"/>
  <c r="H26" i="25" s="1"/>
  <c r="G13" i="25"/>
  <c r="G26" i="25" s="1"/>
  <c r="G45" i="25" s="1"/>
  <c r="F13" i="25"/>
  <c r="E13" i="25"/>
  <c r="E26" i="25" s="1"/>
  <c r="D13" i="25"/>
  <c r="D26" i="25" s="1"/>
  <c r="C13" i="25"/>
  <c r="C26" i="25" s="1"/>
  <c r="L50" i="26"/>
  <c r="K50" i="26"/>
  <c r="J50" i="26"/>
  <c r="I50" i="26"/>
  <c r="H50" i="26"/>
  <c r="G50" i="26"/>
  <c r="F50" i="26"/>
  <c r="E50" i="26"/>
  <c r="D50" i="26"/>
  <c r="C50" i="26"/>
  <c r="L43" i="26"/>
  <c r="K43" i="26"/>
  <c r="J43" i="26"/>
  <c r="I43" i="26"/>
  <c r="I44" i="26" s="1"/>
  <c r="H43" i="26"/>
  <c r="H44" i="26" s="1"/>
  <c r="G43" i="26"/>
  <c r="F43" i="26"/>
  <c r="E43" i="26"/>
  <c r="D43" i="26"/>
  <c r="C43" i="26"/>
  <c r="L37" i="26"/>
  <c r="L44" i="26" s="1"/>
  <c r="K37" i="26"/>
  <c r="K44" i="26" s="1"/>
  <c r="J37" i="26"/>
  <c r="J44" i="26" s="1"/>
  <c r="I37" i="26"/>
  <c r="H37" i="26"/>
  <c r="G37" i="26"/>
  <c r="G44" i="26" s="1"/>
  <c r="F37" i="26"/>
  <c r="F44" i="26" s="1"/>
  <c r="E37" i="26"/>
  <c r="E44" i="26" s="1"/>
  <c r="D37" i="26"/>
  <c r="D44" i="26" s="1"/>
  <c r="C37" i="26"/>
  <c r="C44" i="26" s="1"/>
  <c r="L26" i="26"/>
  <c r="L45" i="26" s="1"/>
  <c r="L25" i="26"/>
  <c r="K25" i="26"/>
  <c r="J25" i="26"/>
  <c r="I25" i="26"/>
  <c r="H25" i="26"/>
  <c r="G25" i="26"/>
  <c r="F25" i="26"/>
  <c r="E25" i="26"/>
  <c r="D25" i="26"/>
  <c r="C25" i="26"/>
  <c r="L13" i="26"/>
  <c r="K13" i="26"/>
  <c r="K26" i="26" s="1"/>
  <c r="J13" i="26"/>
  <c r="J26" i="26" s="1"/>
  <c r="I13" i="26"/>
  <c r="H13" i="26"/>
  <c r="G13" i="26"/>
  <c r="F13" i="26"/>
  <c r="E13" i="26"/>
  <c r="D13" i="26"/>
  <c r="D26" i="26" s="1"/>
  <c r="D45" i="26" s="1"/>
  <c r="C13" i="26"/>
  <c r="C26" i="26" s="1"/>
  <c r="L50" i="27"/>
  <c r="K50" i="27"/>
  <c r="J50" i="27"/>
  <c r="I50" i="27"/>
  <c r="H50" i="27"/>
  <c r="G50" i="27"/>
  <c r="F50" i="27"/>
  <c r="E50" i="27"/>
  <c r="D50" i="27"/>
  <c r="C50" i="27"/>
  <c r="L43" i="27"/>
  <c r="K43" i="27"/>
  <c r="J43" i="27"/>
  <c r="I43" i="27"/>
  <c r="H43" i="27"/>
  <c r="H44" i="27" s="1"/>
  <c r="G43" i="27"/>
  <c r="F43" i="27"/>
  <c r="E43" i="27"/>
  <c r="D43" i="27"/>
  <c r="C43" i="27"/>
  <c r="L37" i="27"/>
  <c r="K37" i="27"/>
  <c r="K44" i="27" s="1"/>
  <c r="J37" i="27"/>
  <c r="J44" i="27" s="1"/>
  <c r="I37" i="27"/>
  <c r="H37" i="27"/>
  <c r="G37" i="27"/>
  <c r="G44" i="27" s="1"/>
  <c r="F37" i="27"/>
  <c r="F44" i="27" s="1"/>
  <c r="E37" i="27"/>
  <c r="E44" i="27" s="1"/>
  <c r="D37" i="27"/>
  <c r="C37" i="27"/>
  <c r="C44" i="27" s="1"/>
  <c r="L25" i="27"/>
  <c r="K25" i="27"/>
  <c r="J25" i="27"/>
  <c r="I25" i="27"/>
  <c r="H25" i="27"/>
  <c r="G25" i="27"/>
  <c r="F25" i="27"/>
  <c r="E25" i="27"/>
  <c r="D25" i="27"/>
  <c r="C25" i="27"/>
  <c r="L13" i="27"/>
  <c r="L26" i="27" s="1"/>
  <c r="K13" i="27"/>
  <c r="J13" i="27"/>
  <c r="I13" i="27"/>
  <c r="I26" i="27" s="1"/>
  <c r="H13" i="27"/>
  <c r="H26" i="27" s="1"/>
  <c r="H45" i="27" s="1"/>
  <c r="G13" i="27"/>
  <c r="F13" i="27"/>
  <c r="E13" i="27"/>
  <c r="E26" i="27" s="1"/>
  <c r="D13" i="27"/>
  <c r="D26" i="27" s="1"/>
  <c r="C13" i="27"/>
  <c r="L50" i="28"/>
  <c r="K50" i="28"/>
  <c r="J50" i="28"/>
  <c r="I50" i="28"/>
  <c r="H50" i="28"/>
  <c r="G50" i="28"/>
  <c r="F50" i="28"/>
  <c r="E50" i="28"/>
  <c r="D50" i="28"/>
  <c r="C50" i="28"/>
  <c r="L43" i="28"/>
  <c r="K43" i="28"/>
  <c r="J43" i="28"/>
  <c r="I43" i="28"/>
  <c r="H43" i="28"/>
  <c r="G43" i="28"/>
  <c r="F43" i="28"/>
  <c r="E43" i="28"/>
  <c r="E44" i="28" s="1"/>
  <c r="D43" i="28"/>
  <c r="D44" i="28" s="1"/>
  <c r="C43" i="28"/>
  <c r="L37" i="28"/>
  <c r="K37" i="28"/>
  <c r="K44" i="28" s="1"/>
  <c r="J37" i="28"/>
  <c r="J44" i="28" s="1"/>
  <c r="I37" i="28"/>
  <c r="H37" i="28"/>
  <c r="G37" i="28"/>
  <c r="F37" i="28"/>
  <c r="F44" i="28" s="1"/>
  <c r="E37" i="28"/>
  <c r="D37" i="28"/>
  <c r="C37" i="28"/>
  <c r="C44" i="28" s="1"/>
  <c r="I26" i="28"/>
  <c r="L25" i="28"/>
  <c r="K25" i="28"/>
  <c r="K26" i="28" s="1"/>
  <c r="J25" i="28"/>
  <c r="J26" i="28" s="1"/>
  <c r="I25" i="28"/>
  <c r="H25" i="28"/>
  <c r="G25" i="28"/>
  <c r="F25" i="28"/>
  <c r="E25" i="28"/>
  <c r="D25" i="28"/>
  <c r="C25" i="28"/>
  <c r="C26" i="28" s="1"/>
  <c r="L13" i="28"/>
  <c r="L26" i="28" s="1"/>
  <c r="K13" i="28"/>
  <c r="J13" i="28"/>
  <c r="I13" i="28"/>
  <c r="H13" i="28"/>
  <c r="H26" i="28" s="1"/>
  <c r="G13" i="28"/>
  <c r="F13" i="28"/>
  <c r="E13" i="28"/>
  <c r="D13" i="28"/>
  <c r="D26" i="28" s="1"/>
  <c r="D45" i="28" s="1"/>
  <c r="C13" i="28"/>
  <c r="L50" i="29"/>
  <c r="K50" i="29"/>
  <c r="J50" i="29"/>
  <c r="I50" i="29"/>
  <c r="H50" i="29"/>
  <c r="G50" i="29"/>
  <c r="F50" i="29"/>
  <c r="E50" i="29"/>
  <c r="D50" i="29"/>
  <c r="C50" i="29"/>
  <c r="K44" i="29"/>
  <c r="L43" i="29"/>
  <c r="L44" i="29" s="1"/>
  <c r="K43" i="29"/>
  <c r="J43" i="29"/>
  <c r="I43" i="29"/>
  <c r="H43" i="29"/>
  <c r="G43" i="29"/>
  <c r="F43" i="29"/>
  <c r="E43" i="29"/>
  <c r="D43" i="29"/>
  <c r="D44" i="29" s="1"/>
  <c r="C43" i="29"/>
  <c r="L37" i="29"/>
  <c r="K37" i="29"/>
  <c r="J37" i="29"/>
  <c r="J44" i="29" s="1"/>
  <c r="I37" i="29"/>
  <c r="I44" i="29" s="1"/>
  <c r="H37" i="29"/>
  <c r="G37" i="29"/>
  <c r="F37" i="29"/>
  <c r="E37" i="29"/>
  <c r="D37" i="29"/>
  <c r="C37" i="29"/>
  <c r="C44" i="29" s="1"/>
  <c r="I26" i="29"/>
  <c r="H26" i="29"/>
  <c r="L25" i="29"/>
  <c r="K25" i="29"/>
  <c r="J25" i="29"/>
  <c r="J26" i="29" s="1"/>
  <c r="I25" i="29"/>
  <c r="H25" i="29"/>
  <c r="G25" i="29"/>
  <c r="F25" i="29"/>
  <c r="E25" i="29"/>
  <c r="D25" i="29"/>
  <c r="C25" i="29"/>
  <c r="L13" i="29"/>
  <c r="K13" i="29"/>
  <c r="J13" i="29"/>
  <c r="I13" i="29"/>
  <c r="H13" i="29"/>
  <c r="G13" i="29"/>
  <c r="G26" i="29" s="1"/>
  <c r="F13" i="29"/>
  <c r="E13" i="29"/>
  <c r="D13" i="29"/>
  <c r="C13" i="29"/>
  <c r="L50" i="30"/>
  <c r="K50" i="30"/>
  <c r="J50" i="30"/>
  <c r="I50" i="30"/>
  <c r="H50" i="30"/>
  <c r="G50" i="30"/>
  <c r="F50" i="30"/>
  <c r="E50" i="30"/>
  <c r="D50" i="30"/>
  <c r="C50" i="30"/>
  <c r="K44" i="30"/>
  <c r="J44" i="30"/>
  <c r="C44" i="30"/>
  <c r="L43" i="30"/>
  <c r="K43" i="30"/>
  <c r="J43" i="30"/>
  <c r="I43" i="30"/>
  <c r="H43" i="30"/>
  <c r="G43" i="30"/>
  <c r="F43" i="30"/>
  <c r="E43" i="30"/>
  <c r="E44" i="30" s="1"/>
  <c r="D43" i="30"/>
  <c r="C43" i="30"/>
  <c r="L37" i="30"/>
  <c r="K37" i="30"/>
  <c r="J37" i="30"/>
  <c r="I37" i="30"/>
  <c r="I44" i="30" s="1"/>
  <c r="H37" i="30"/>
  <c r="H44" i="30" s="1"/>
  <c r="G37" i="30"/>
  <c r="F37" i="30"/>
  <c r="E37" i="30"/>
  <c r="D37" i="30"/>
  <c r="C37" i="30"/>
  <c r="H26" i="30"/>
  <c r="L25" i="30"/>
  <c r="K25" i="30"/>
  <c r="K26" i="30" s="1"/>
  <c r="J25" i="30"/>
  <c r="I25" i="30"/>
  <c r="H25" i="30"/>
  <c r="G25" i="30"/>
  <c r="F25" i="30"/>
  <c r="E25" i="30"/>
  <c r="D25" i="30"/>
  <c r="C25" i="30"/>
  <c r="C26" i="30" s="1"/>
  <c r="C45" i="30" s="1"/>
  <c r="L13" i="30"/>
  <c r="K13" i="30"/>
  <c r="J13" i="30"/>
  <c r="I13" i="30"/>
  <c r="I26" i="30" s="1"/>
  <c r="H13" i="30"/>
  <c r="G13" i="30"/>
  <c r="G26" i="30" s="1"/>
  <c r="F13" i="30"/>
  <c r="F26" i="30" s="1"/>
  <c r="E13" i="30"/>
  <c r="D13" i="30"/>
  <c r="C13" i="30"/>
  <c r="L50" i="31"/>
  <c r="K50" i="31"/>
  <c r="J50" i="31"/>
  <c r="I50" i="31"/>
  <c r="H50" i="31"/>
  <c r="G50" i="31"/>
  <c r="F50" i="31"/>
  <c r="E50" i="31"/>
  <c r="D50" i="31"/>
  <c r="C50" i="31"/>
  <c r="J44" i="31"/>
  <c r="C44" i="31"/>
  <c r="L43" i="31"/>
  <c r="L44" i="31" s="1"/>
  <c r="K43" i="31"/>
  <c r="J43" i="31"/>
  <c r="I43" i="31"/>
  <c r="H43" i="31"/>
  <c r="G43" i="31"/>
  <c r="F43" i="31"/>
  <c r="E43" i="31"/>
  <c r="E44" i="31" s="1"/>
  <c r="D43" i="31"/>
  <c r="D44" i="31" s="1"/>
  <c r="C43" i="31"/>
  <c r="L37" i="31"/>
  <c r="K37" i="31"/>
  <c r="K44" i="31" s="1"/>
  <c r="J37" i="31"/>
  <c r="I37" i="31"/>
  <c r="I44" i="31" s="1"/>
  <c r="H37" i="31"/>
  <c r="H44" i="31" s="1"/>
  <c r="G37" i="31"/>
  <c r="G44" i="31" s="1"/>
  <c r="F37" i="31"/>
  <c r="E37" i="31"/>
  <c r="D37" i="31"/>
  <c r="C37" i="31"/>
  <c r="L25" i="31"/>
  <c r="K25" i="31"/>
  <c r="K26" i="31" s="1"/>
  <c r="J25" i="31"/>
  <c r="J26" i="31" s="1"/>
  <c r="I25" i="31"/>
  <c r="H25" i="31"/>
  <c r="G25" i="31"/>
  <c r="F25" i="31"/>
  <c r="E25" i="31"/>
  <c r="D25" i="31"/>
  <c r="C25" i="31"/>
  <c r="C26" i="31" s="1"/>
  <c r="C45" i="31" s="1"/>
  <c r="L13" i="31"/>
  <c r="K13" i="31"/>
  <c r="J13" i="31"/>
  <c r="I13" i="31"/>
  <c r="I26" i="31" s="1"/>
  <c r="I45" i="31" s="1"/>
  <c r="H13" i="31"/>
  <c r="H26" i="31" s="1"/>
  <c r="H45" i="31" s="1"/>
  <c r="G13" i="31"/>
  <c r="G26" i="31" s="1"/>
  <c r="F13" i="31"/>
  <c r="F26" i="31" s="1"/>
  <c r="E13" i="31"/>
  <c r="E26" i="31" s="1"/>
  <c r="E45" i="31" s="1"/>
  <c r="D13" i="31"/>
  <c r="C13" i="31"/>
  <c r="L50" i="1"/>
  <c r="K50" i="1"/>
  <c r="J50" i="1"/>
  <c r="I50" i="1"/>
  <c r="H50" i="1"/>
  <c r="G50" i="1"/>
  <c r="F50" i="1"/>
  <c r="E50" i="1"/>
  <c r="D50" i="1"/>
  <c r="C50" i="1"/>
  <c r="C44" i="1"/>
  <c r="L43" i="1"/>
  <c r="L44" i="1" s="1"/>
  <c r="K43" i="1"/>
  <c r="J43" i="1"/>
  <c r="I43" i="1"/>
  <c r="H43" i="1"/>
  <c r="G43" i="1"/>
  <c r="F43" i="1"/>
  <c r="E43" i="1"/>
  <c r="E44" i="1" s="1"/>
  <c r="D43" i="1"/>
  <c r="D44" i="1" s="1"/>
  <c r="C43" i="1"/>
  <c r="L37" i="1"/>
  <c r="K37" i="1"/>
  <c r="K44" i="1" s="1"/>
  <c r="J37" i="1"/>
  <c r="J44" i="1" s="1"/>
  <c r="I37" i="1"/>
  <c r="H37" i="1"/>
  <c r="H44" i="1" s="1"/>
  <c r="G37" i="1"/>
  <c r="G44" i="1" s="1"/>
  <c r="F37" i="1"/>
  <c r="F44" i="1" s="1"/>
  <c r="E37" i="1"/>
  <c r="D37" i="1"/>
  <c r="C37" i="1"/>
  <c r="L25" i="1"/>
  <c r="K25" i="1"/>
  <c r="K26" i="1" s="1"/>
  <c r="J25" i="1"/>
  <c r="J26" i="1" s="1"/>
  <c r="I25" i="1"/>
  <c r="H25" i="1"/>
  <c r="G25" i="1"/>
  <c r="F25" i="1"/>
  <c r="E25" i="1"/>
  <c r="D25" i="1"/>
  <c r="C25" i="1"/>
  <c r="C26" i="1" s="1"/>
  <c r="C45" i="1" s="1"/>
  <c r="L13" i="1"/>
  <c r="L26" i="1" s="1"/>
  <c r="L45" i="1" s="1"/>
  <c r="K13" i="1"/>
  <c r="J13" i="1"/>
  <c r="I13" i="1"/>
  <c r="I26" i="1" s="1"/>
  <c r="H13" i="1"/>
  <c r="H26" i="1" s="1"/>
  <c r="H45" i="1" s="1"/>
  <c r="G13" i="1"/>
  <c r="F13" i="1"/>
  <c r="F26" i="1" s="1"/>
  <c r="E13" i="1"/>
  <c r="E26" i="1" s="1"/>
  <c r="D13" i="1"/>
  <c r="D26" i="1" s="1"/>
  <c r="D45" i="1" s="1"/>
  <c r="C13" i="1"/>
  <c r="G45" i="7" l="1"/>
  <c r="K45" i="19"/>
  <c r="H45" i="25"/>
  <c r="J45" i="19"/>
  <c r="I45" i="13"/>
  <c r="I45" i="7"/>
  <c r="I45" i="5"/>
  <c r="J45" i="13"/>
  <c r="J45" i="3"/>
  <c r="K45" i="20"/>
  <c r="I45" i="9"/>
  <c r="I45" i="12"/>
  <c r="H45" i="29"/>
  <c r="I45" i="28"/>
  <c r="I45" i="11"/>
  <c r="I45" i="14"/>
  <c r="L45" i="5"/>
  <c r="D45" i="25"/>
  <c r="L45" i="25"/>
  <c r="H45" i="21"/>
  <c r="F26" i="21"/>
  <c r="F45" i="21" s="1"/>
  <c r="F45" i="19"/>
  <c r="L26" i="19"/>
  <c r="F44" i="19"/>
  <c r="D44" i="19"/>
  <c r="L44" i="19"/>
  <c r="F45" i="17"/>
  <c r="D26" i="17"/>
  <c r="D45" i="17" s="1"/>
  <c r="L26" i="17"/>
  <c r="L45" i="17" s="1"/>
  <c r="J44" i="15"/>
  <c r="J45" i="15" s="1"/>
  <c r="E26" i="10"/>
  <c r="E45" i="7"/>
  <c r="D26" i="2"/>
  <c r="L26" i="2"/>
  <c r="L45" i="2" s="1"/>
  <c r="J26" i="2"/>
  <c r="J45" i="2" s="1"/>
  <c r="D44" i="2"/>
  <c r="D45" i="2" s="1"/>
  <c r="J45" i="1"/>
  <c r="K45" i="31"/>
  <c r="J45" i="11"/>
  <c r="L45" i="10"/>
  <c r="J45" i="5"/>
  <c r="G26" i="1"/>
  <c r="G45" i="1" s="1"/>
  <c r="I44" i="1"/>
  <c r="I45" i="1" s="1"/>
  <c r="J26" i="27"/>
  <c r="J45" i="27" s="1"/>
  <c r="E45" i="25"/>
  <c r="H44" i="23"/>
  <c r="J45" i="22"/>
  <c r="H26" i="22"/>
  <c r="H45" i="22" s="1"/>
  <c r="I44" i="22"/>
  <c r="G26" i="21"/>
  <c r="G45" i="21" s="1"/>
  <c r="H44" i="21"/>
  <c r="G26" i="19"/>
  <c r="G45" i="19" s="1"/>
  <c r="E44" i="19"/>
  <c r="F26" i="18"/>
  <c r="F45" i="18" s="1"/>
  <c r="L26" i="18"/>
  <c r="L45" i="18" s="1"/>
  <c r="H44" i="17"/>
  <c r="J45" i="16"/>
  <c r="H26" i="16"/>
  <c r="H45" i="16" s="1"/>
  <c r="H26" i="15"/>
  <c r="H45" i="15" s="1"/>
  <c r="K44" i="15"/>
  <c r="C44" i="13"/>
  <c r="K44" i="13"/>
  <c r="F26" i="7"/>
  <c r="G44" i="7"/>
  <c r="J45" i="10"/>
  <c r="L45" i="28"/>
  <c r="J45" i="28"/>
  <c r="L44" i="28"/>
  <c r="C26" i="27"/>
  <c r="C45" i="27" s="1"/>
  <c r="K26" i="27"/>
  <c r="K45" i="27" s="1"/>
  <c r="I45" i="20"/>
  <c r="G26" i="18"/>
  <c r="G45" i="18" s="1"/>
  <c r="H44" i="18"/>
  <c r="H45" i="18" s="1"/>
  <c r="I45" i="16"/>
  <c r="I26" i="15"/>
  <c r="I45" i="15" s="1"/>
  <c r="L26" i="14"/>
  <c r="D26" i="13"/>
  <c r="D45" i="13" s="1"/>
  <c r="D45" i="9"/>
  <c r="L45" i="9"/>
  <c r="J45" i="9"/>
  <c r="D45" i="4"/>
  <c r="L45" i="4"/>
  <c r="J26" i="4"/>
  <c r="J45" i="4" s="1"/>
  <c r="K44" i="4"/>
  <c r="I45" i="18"/>
  <c r="H45" i="6"/>
  <c r="D45" i="5"/>
  <c r="K45" i="2"/>
  <c r="D26" i="29"/>
  <c r="D45" i="29" s="1"/>
  <c r="L26" i="29"/>
  <c r="L45" i="29" s="1"/>
  <c r="J45" i="29"/>
  <c r="F44" i="29"/>
  <c r="E26" i="28"/>
  <c r="E45" i="28" s="1"/>
  <c r="C45" i="28"/>
  <c r="K45" i="28"/>
  <c r="G44" i="28"/>
  <c r="F26" i="27"/>
  <c r="F45" i="27" s="1"/>
  <c r="G26" i="26"/>
  <c r="G45" i="26" s="1"/>
  <c r="E26" i="26"/>
  <c r="H45" i="24"/>
  <c r="F26" i="24"/>
  <c r="G45" i="23"/>
  <c r="E45" i="22"/>
  <c r="L26" i="20"/>
  <c r="L45" i="20" s="1"/>
  <c r="I44" i="19"/>
  <c r="I45" i="19" s="1"/>
  <c r="D44" i="17"/>
  <c r="L44" i="17"/>
  <c r="J44" i="17"/>
  <c r="J45" i="17" s="1"/>
  <c r="F44" i="16"/>
  <c r="G44" i="15"/>
  <c r="G44" i="13"/>
  <c r="G45" i="13" s="1"/>
  <c r="H26" i="11"/>
  <c r="H45" i="11" s="1"/>
  <c r="E26" i="9"/>
  <c r="D26" i="6"/>
  <c r="L26" i="6"/>
  <c r="L45" i="6" s="1"/>
  <c r="E26" i="4"/>
  <c r="J45" i="14"/>
  <c r="G45" i="30"/>
  <c r="D45" i="10"/>
  <c r="D45" i="7"/>
  <c r="D26" i="30"/>
  <c r="L26" i="30"/>
  <c r="J26" i="30"/>
  <c r="J45" i="30" s="1"/>
  <c r="F44" i="30"/>
  <c r="F45" i="30" s="1"/>
  <c r="D44" i="30"/>
  <c r="L44" i="30"/>
  <c r="E26" i="29"/>
  <c r="E45" i="29" s="1"/>
  <c r="C26" i="29"/>
  <c r="C45" i="29" s="1"/>
  <c r="K26" i="29"/>
  <c r="K45" i="29" s="1"/>
  <c r="G44" i="29"/>
  <c r="G45" i="29" s="1"/>
  <c r="E44" i="29"/>
  <c r="F26" i="28"/>
  <c r="H44" i="28"/>
  <c r="G26" i="27"/>
  <c r="G45" i="27" s="1"/>
  <c r="I44" i="27"/>
  <c r="I45" i="27" s="1"/>
  <c r="H26" i="26"/>
  <c r="H45" i="26" s="1"/>
  <c r="F26" i="26"/>
  <c r="F45" i="26" s="1"/>
  <c r="F26" i="25"/>
  <c r="J44" i="25"/>
  <c r="I26" i="24"/>
  <c r="I45" i="24" s="1"/>
  <c r="G26" i="24"/>
  <c r="G45" i="24" s="1"/>
  <c r="E44" i="23"/>
  <c r="E45" i="23" s="1"/>
  <c r="E44" i="21"/>
  <c r="E45" i="21" s="1"/>
  <c r="F44" i="20"/>
  <c r="F45" i="20" s="1"/>
  <c r="L44" i="20"/>
  <c r="J44" i="19"/>
  <c r="D44" i="18"/>
  <c r="D45" i="18" s="1"/>
  <c r="J26" i="17"/>
  <c r="H26" i="17"/>
  <c r="H45" i="17" s="1"/>
  <c r="K44" i="17"/>
  <c r="E26" i="16"/>
  <c r="E45" i="16" s="1"/>
  <c r="G44" i="16"/>
  <c r="G45" i="16" s="1"/>
  <c r="E26" i="15"/>
  <c r="H44" i="14"/>
  <c r="H45" i="14" s="1"/>
  <c r="H44" i="13"/>
  <c r="H45" i="13" s="1"/>
  <c r="D26" i="12"/>
  <c r="D45" i="12" s="1"/>
  <c r="L26" i="12"/>
  <c r="L45" i="12" s="1"/>
  <c r="J26" i="12"/>
  <c r="J45" i="12" s="1"/>
  <c r="F26" i="9"/>
  <c r="F45" i="9" s="1"/>
  <c r="G44" i="9"/>
  <c r="G45" i="9" s="1"/>
  <c r="D26" i="8"/>
  <c r="L26" i="8"/>
  <c r="J26" i="8"/>
  <c r="J45" i="8" s="1"/>
  <c r="K44" i="8"/>
  <c r="E26" i="6"/>
  <c r="F26" i="4"/>
  <c r="G44" i="4"/>
  <c r="G45" i="4" s="1"/>
  <c r="E45" i="1"/>
  <c r="K45" i="1"/>
  <c r="I45" i="30"/>
  <c r="D26" i="31"/>
  <c r="D45" i="31" s="1"/>
  <c r="L26" i="31"/>
  <c r="L45" i="31" s="1"/>
  <c r="J45" i="31"/>
  <c r="F44" i="31"/>
  <c r="F45" i="31" s="1"/>
  <c r="E26" i="30"/>
  <c r="E45" i="30" s="1"/>
  <c r="K45" i="30"/>
  <c r="G44" i="30"/>
  <c r="F26" i="29"/>
  <c r="H44" i="29"/>
  <c r="G26" i="28"/>
  <c r="I44" i="28"/>
  <c r="I26" i="26"/>
  <c r="I45" i="26" s="1"/>
  <c r="C44" i="25"/>
  <c r="C45" i="25" s="1"/>
  <c r="K44" i="25"/>
  <c r="K45" i="25" s="1"/>
  <c r="J26" i="24"/>
  <c r="C26" i="23"/>
  <c r="K26" i="23"/>
  <c r="F44" i="23"/>
  <c r="F45" i="23" s="1"/>
  <c r="F44" i="21"/>
  <c r="G44" i="20"/>
  <c r="G45" i="20" s="1"/>
  <c r="J26" i="18"/>
  <c r="J45" i="18" s="1"/>
  <c r="I45" i="17"/>
  <c r="F44" i="17"/>
  <c r="F26" i="16"/>
  <c r="F45" i="16" s="1"/>
  <c r="F26" i="15"/>
  <c r="F45" i="15" s="1"/>
  <c r="E26" i="12"/>
  <c r="H44" i="9"/>
  <c r="H45" i="9" s="1"/>
  <c r="E26" i="8"/>
  <c r="F26" i="6"/>
  <c r="G44" i="6"/>
  <c r="G45" i="6" s="1"/>
  <c r="H44" i="4"/>
  <c r="H45" i="30"/>
  <c r="I45" i="29"/>
  <c r="D45" i="21"/>
  <c r="F45" i="1"/>
  <c r="G45" i="31"/>
  <c r="E45" i="27"/>
  <c r="H45" i="23"/>
  <c r="E45" i="26"/>
  <c r="C45" i="26"/>
  <c r="F45" i="24"/>
  <c r="D45" i="27"/>
  <c r="F45" i="28"/>
  <c r="F45" i="25"/>
  <c r="F45" i="29"/>
  <c r="H45" i="28"/>
  <c r="K45" i="26"/>
  <c r="L26" i="13"/>
  <c r="L45" i="13" s="1"/>
  <c r="E45" i="9"/>
  <c r="H45" i="8"/>
  <c r="E44" i="4"/>
  <c r="E45" i="4" s="1"/>
  <c r="G45" i="3"/>
  <c r="G44" i="19"/>
  <c r="J45" i="24"/>
  <c r="I45" i="21"/>
  <c r="L45" i="7"/>
  <c r="J45" i="21"/>
  <c r="L45" i="15"/>
  <c r="I45" i="23"/>
  <c r="C45" i="20"/>
  <c r="E45" i="10"/>
  <c r="C44" i="24"/>
  <c r="C45" i="24" s="1"/>
  <c r="K44" i="24"/>
  <c r="K45" i="24" s="1"/>
  <c r="J26" i="23"/>
  <c r="J45" i="23" s="1"/>
  <c r="C44" i="21"/>
  <c r="C45" i="21" s="1"/>
  <c r="K44" i="21"/>
  <c r="K45" i="21" s="1"/>
  <c r="D26" i="19"/>
  <c r="D45" i="19" s="1"/>
  <c r="G45" i="17"/>
  <c r="G45" i="15"/>
  <c r="D45" i="8"/>
  <c r="L45" i="8"/>
  <c r="E44" i="8"/>
  <c r="E45" i="5"/>
  <c r="H45" i="4"/>
  <c r="J45" i="26"/>
  <c r="D44" i="27"/>
  <c r="L44" i="27"/>
  <c r="L45" i="27" s="1"/>
  <c r="I26" i="25"/>
  <c r="I45" i="25" s="1"/>
  <c r="D44" i="24"/>
  <c r="D45" i="24" s="1"/>
  <c r="L44" i="24"/>
  <c r="L45" i="24" s="1"/>
  <c r="C45" i="23"/>
  <c r="K45" i="23"/>
  <c r="D44" i="21"/>
  <c r="L44" i="21"/>
  <c r="L45" i="21" s="1"/>
  <c r="D44" i="20"/>
  <c r="D45" i="20" s="1"/>
  <c r="E44" i="11"/>
  <c r="E45" i="11" s="1"/>
  <c r="H45" i="7"/>
  <c r="D45" i="3"/>
  <c r="L45" i="3"/>
  <c r="E44" i="3"/>
  <c r="J26" i="25"/>
  <c r="J45" i="25" s="1"/>
  <c r="I26" i="22"/>
  <c r="I45" i="22" s="1"/>
  <c r="E44" i="20"/>
  <c r="L45" i="16"/>
  <c r="L45" i="14"/>
  <c r="D45" i="11"/>
  <c r="L45" i="11"/>
  <c r="D45" i="6"/>
  <c r="E44" i="6"/>
  <c r="E45" i="6" s="1"/>
  <c r="E45" i="3"/>
  <c r="I45" i="2"/>
  <c r="E26" i="19"/>
  <c r="E44" i="18"/>
  <c r="E44" i="17"/>
  <c r="E45" i="17" s="1"/>
  <c r="E44" i="16"/>
  <c r="E44" i="15"/>
  <c r="E45" i="15" s="1"/>
  <c r="E44" i="14"/>
  <c r="E45" i="14" s="1"/>
  <c r="C26" i="12"/>
  <c r="C45" i="12" s="1"/>
  <c r="K26" i="12"/>
  <c r="K45" i="12" s="1"/>
  <c r="F26" i="11"/>
  <c r="F44" i="11"/>
  <c r="F44" i="10"/>
  <c r="F45" i="10" s="1"/>
  <c r="F44" i="9"/>
  <c r="F44" i="8"/>
  <c r="F45" i="8" s="1"/>
  <c r="F44" i="7"/>
  <c r="F45" i="7" s="1"/>
  <c r="F44" i="6"/>
  <c r="F45" i="6" s="1"/>
  <c r="F44" i="5"/>
  <c r="F45" i="5" s="1"/>
  <c r="F44" i="4"/>
  <c r="F44" i="3"/>
  <c r="F45" i="3" s="1"/>
  <c r="E26" i="20"/>
  <c r="C26" i="18"/>
  <c r="C45" i="18" s="1"/>
  <c r="K26" i="18"/>
  <c r="K45" i="18" s="1"/>
  <c r="C26" i="17"/>
  <c r="C45" i="17" s="1"/>
  <c r="K26" i="17"/>
  <c r="C26" i="16"/>
  <c r="C45" i="16" s="1"/>
  <c r="K26" i="16"/>
  <c r="K45" i="16" s="1"/>
  <c r="C26" i="15"/>
  <c r="C45" i="15" s="1"/>
  <c r="K26" i="15"/>
  <c r="C26" i="14"/>
  <c r="C45" i="14" s="1"/>
  <c r="K26" i="14"/>
  <c r="K45" i="14" s="1"/>
  <c r="C26" i="13"/>
  <c r="C45" i="13" s="1"/>
  <c r="K26" i="13"/>
  <c r="K45" i="13" s="1"/>
  <c r="F26" i="12"/>
  <c r="F45" i="12" s="1"/>
  <c r="I45" i="3"/>
  <c r="E44" i="12"/>
  <c r="E45" i="12" s="1"/>
  <c r="E45" i="2"/>
  <c r="F44" i="2"/>
  <c r="F45" i="2" s="1"/>
  <c r="E26" i="18"/>
  <c r="E45" i="18" s="1"/>
  <c r="E45" i="13"/>
  <c r="C26" i="11"/>
  <c r="C45" i="11" s="1"/>
  <c r="K26" i="11"/>
  <c r="K45" i="11" s="1"/>
  <c r="C26" i="10"/>
  <c r="C45" i="10" s="1"/>
  <c r="K26" i="10"/>
  <c r="K45" i="10" s="1"/>
  <c r="C26" i="9"/>
  <c r="C45" i="9" s="1"/>
  <c r="K26" i="9"/>
  <c r="K45" i="9" s="1"/>
  <c r="C26" i="8"/>
  <c r="C45" i="8" s="1"/>
  <c r="K26" i="8"/>
  <c r="K45" i="8" s="1"/>
  <c r="C26" i="7"/>
  <c r="C45" i="7" s="1"/>
  <c r="K26" i="7"/>
  <c r="K45" i="7" s="1"/>
  <c r="C26" i="6"/>
  <c r="C45" i="6" s="1"/>
  <c r="K26" i="6"/>
  <c r="K45" i="6" s="1"/>
  <c r="C26" i="5"/>
  <c r="C45" i="5" s="1"/>
  <c r="K26" i="5"/>
  <c r="K45" i="5" s="1"/>
  <c r="C26" i="4"/>
  <c r="C45" i="4" s="1"/>
  <c r="K26" i="4"/>
  <c r="K45" i="4" s="1"/>
  <c r="C26" i="3"/>
  <c r="C45" i="3" s="1"/>
  <c r="K26" i="3"/>
  <c r="K44" i="3"/>
  <c r="G45" i="28" l="1"/>
  <c r="K45" i="3"/>
  <c r="K45" i="15"/>
  <c r="F45" i="4"/>
  <c r="L45" i="30"/>
  <c r="K45" i="17"/>
  <c r="E45" i="19"/>
  <c r="E45" i="8"/>
  <c r="D45" i="30"/>
  <c r="L45" i="19"/>
  <c r="E45" i="20"/>
  <c r="F45" i="11"/>
</calcChain>
</file>

<file path=xl/sharedStrings.xml><?xml version="1.0" encoding="utf-8"?>
<sst xmlns="http://schemas.openxmlformats.org/spreadsheetml/2006/main" count="3875" uniqueCount="112">
  <si>
    <t>Western Cape: Cape Town (CPT) - Table A6 Budgeted Financial Position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</si>
  <si>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</si>
  <si>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</si>
  <si>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</si>
  <si>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</si>
  <si>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</si>
  <si>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</si>
  <si>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</si>
  <si>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</si>
  <si>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</si>
  <si>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</si>
  <si>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</si>
  <si>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</si>
  <si>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</si>
  <si>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</si>
  <si>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</si>
  <si>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</si>
  <si>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</si>
  <si>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</si>
  <si>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</si>
  <si>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</si>
  <si>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</si>
  <si>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</si>
  <si>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</si>
  <si>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</si>
  <si>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</si>
  <si>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</si>
  <si>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</si>
  <si>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</si>
  <si>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</si>
  <si>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</si>
  <si>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</si>
  <si>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</si>
  <si>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</si>
  <si>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</si>
  <si>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</si>
  <si>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</si>
  <si>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</si>
  <si>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</si>
  <si>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</si>
  <si>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</si>
  <si>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</si>
  <si>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</si>
  <si>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</si>
  <si>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</si>
  <si>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</si>
  <si>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</si>
  <si>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</si>
  <si>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</si>
  <si>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</si>
  <si>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</si>
  <si>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</si>
  <si>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</si>
  <si>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</si>
  <si>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</si>
  <si>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</si>
  <si>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</si>
  <si>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</si>
  <si>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</si>
  <si>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</si>
  <si>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</si>
  <si>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</si>
  <si>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</si>
  <si>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</si>
  <si>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</si>
  <si>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</si>
  <si>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</si>
  <si>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</si>
  <si>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</si>
  <si>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</si>
  <si>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</si>
  <si>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Western Cape: Matzikama (WC011) - Table A6 Budgeted Financial Position ( All ) for 4th Quarter ended 30 June 2024 (Figures Finalised as at 2024/07/29)</t>
  </si>
  <si>
    <t>Western Cape: Cederberg (WC012) - Table A6 Budgeted Financial Position ( All ) for 4th Quarter ended 30 June 2024 (Figures Finalised as at 2024/07/29)</t>
  </si>
  <si>
    <t>Western Cape: Bergrivier (WC013) - Table A6 Budgeted Financial Position ( All ) for 4th Quarter ended 30 June 2024 (Figures Finalised as at 2024/07/29)</t>
  </si>
  <si>
    <t>Western Cape: Saldanha Bay (WC014) - Table A6 Budgeted Financial Position ( All ) for 4th Quarter ended 30 June 2024 (Figures Finalised as at 2024/07/29)</t>
  </si>
  <si>
    <t>Western Cape: Swartland (WC015) - Table A6 Budgeted Financial Position ( All ) for 4th Quarter ended 30 June 2024 (Figures Finalised as at 2024/07/29)</t>
  </si>
  <si>
    <t>Western Cape: West Coast (DC1) - Table A6 Budgeted Financial Position ( All ) for 4th Quarter ended 30 June 2024 (Figures Finalised as at 2024/07/29)</t>
  </si>
  <si>
    <t>Western Cape: Witzenberg (WC022) - Table A6 Budgeted Financial Position ( All ) for 4th Quarter ended 30 June 2024 (Figures Finalised as at 2024/07/29)</t>
  </si>
  <si>
    <t>Western Cape: Drakenstein (WC023) - Table A6 Budgeted Financial Position ( All ) for 4th Quarter ended 30 June 2024 (Figures Finalised as at 2024/07/29)</t>
  </si>
  <si>
    <t>Western Cape: Stellenbosch (WC024) - Table A6 Budgeted Financial Position ( All ) for 4th Quarter ended 30 June 2024 (Figures Finalised as at 2024/07/29)</t>
  </si>
  <si>
    <t>Western Cape: Breede Valley (WC025) - Table A6 Budgeted Financial Position ( All ) for 4th Quarter ended 30 June 2024 (Figures Finalised as at 2024/07/29)</t>
  </si>
  <si>
    <t>Western Cape: Langeberg (WC026) - Table A6 Budgeted Financial Position ( All ) for 4th Quarter ended 30 June 2024 (Figures Finalised as at 2024/07/29)</t>
  </si>
  <si>
    <t>Western Cape: Cape Winelands DM (DC2) - Table A6 Budgeted Financial Position ( All ) for 4th Quarter ended 30 June 2024 (Figures Finalised as at 2024/07/29)</t>
  </si>
  <si>
    <t>Western Cape: Theewaterskloof (WC031) - Table A6 Budgeted Financial Position ( All ) for 4th Quarter ended 30 June 2024 (Figures Finalised as at 2024/07/29)</t>
  </si>
  <si>
    <t>Western Cape: Overstrand (WC032) - Table A6 Budgeted Financial Position ( All ) for 4th Quarter ended 30 June 2024 (Figures Finalised as at 2024/07/29)</t>
  </si>
  <si>
    <t>Western Cape: Cape Agulhas (WC033) - Table A6 Budgeted Financial Position ( All ) for 4th Quarter ended 30 June 2024 (Figures Finalised as at 2024/07/29)</t>
  </si>
  <si>
    <t>Western Cape: Swellendam (WC034) - Table A6 Budgeted Financial Position ( All ) for 4th Quarter ended 30 June 2024 (Figures Finalised as at 2024/07/29)</t>
  </si>
  <si>
    <t>Western Cape: Overberg (DC3) - Table A6 Budgeted Financial Position ( All ) for 4th Quarter ended 30 June 2024 (Figures Finalised as at 2024/07/29)</t>
  </si>
  <si>
    <t>Western Cape: Kannaland (WC041) - Table A6 Budgeted Financial Position ( All ) for 4th Quarter ended 30 June 2024 (Figures Finalised as at 2024/07/29)</t>
  </si>
  <si>
    <t>Western Cape: Hessequa (WC042) - Table A6 Budgeted Financial Position ( All ) for 4th Quarter ended 30 June 2024 (Figures Finalised as at 2024/07/29)</t>
  </si>
  <si>
    <t>Western Cape: Mossel Bay (WC043) - Table A6 Budgeted Financial Position ( All ) for 4th Quarter ended 30 June 2024 (Figures Finalised as at 2024/07/29)</t>
  </si>
  <si>
    <t>Western Cape: George (WC044) - Table A6 Budgeted Financial Position ( All ) for 4th Quarter ended 30 June 2024 (Figures Finalised as at 2024/07/29)</t>
  </si>
  <si>
    <t>Western Cape: Oudtshoorn (WC045) - Table A6 Budgeted Financial Position ( All ) for 4th Quarter ended 30 June 2024 (Figures Finalised as at 2024/07/29)</t>
  </si>
  <si>
    <t>Western Cape: Bitou (WC047) - Table A6 Budgeted Financial Position ( All ) for 4th Quarter ended 30 June 2024 (Figures Finalised as at 2024/07/29)</t>
  </si>
  <si>
    <t>Western Cape: Knysna (WC048) - Table A6 Budgeted Financial Position ( All ) for 4th Quarter ended 30 June 2024 (Figures Finalised as at 2024/07/29)</t>
  </si>
  <si>
    <t>Western Cape: Garden Route (DC4) - Table A6 Budgeted Financial Position ( All ) for 4th Quarter ended 30 June 2024 (Figures Finalised as at 2024/07/29)</t>
  </si>
  <si>
    <t>Western Cape: Laingsburg (WC051) - Table A6 Budgeted Financial Position ( All ) for 4th Quarter ended 30 June 2024 (Figures Finalised as at 2024/07/29)</t>
  </si>
  <si>
    <t>Western Cape: Prince Albert (WC052) - Table A6 Budgeted Financial Position ( All ) for 4th Quarter ended 30 June 2024 (Figures Finalised as at 2024/07/29)</t>
  </si>
  <si>
    <t>Western Cape: Beaufort West (WC053) - Table A6 Budgeted Financial Position ( All ) for 4th Quarter ended 30 June 2024 (Figures Finalised as at 2024/07/29)</t>
  </si>
  <si>
    <t>Western Cape: Central Karoo (DC5) - Table A6 Budgeted Financial Position ( All ) for 4th Quarter ended 30 June 2024 (Figures Finalised as at 2024/07/29)</t>
  </si>
  <si>
    <t>Summary - Table A6 Budgeted Financial Position ( All ) for 4th Quarter ended 30 June 2024 (Figures Finalised as at 2024/07/29)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</si>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</sst>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10807633934</v>
      </c>
      <c r="D6" s="23">
        <v>11123522486</v>
      </c>
      <c r="E6" s="24">
        <v>12593287722</v>
      </c>
      <c r="F6" s="25">
        <v>12513912013</v>
      </c>
      <c r="G6" s="23">
        <v>11223715684</v>
      </c>
      <c r="H6" s="24">
        <v>11223715684</v>
      </c>
      <c r="I6" s="26">
        <v>14476148977</v>
      </c>
      <c r="J6" s="27">
        <v>13871351811</v>
      </c>
      <c r="K6" s="23">
        <v>12786593404</v>
      </c>
      <c r="L6" s="24">
        <v>10519939491</v>
      </c>
    </row>
    <row r="7" spans="1:12" ht="13.5" x14ac:dyDescent="0.25">
      <c r="A7" s="28" t="s">
        <v>22</v>
      </c>
      <c r="B7" s="22" t="s">
        <v>9</v>
      </c>
      <c r="C7" s="23">
        <v>1741190752</v>
      </c>
      <c r="D7" s="23">
        <v>2618235987</v>
      </c>
      <c r="E7" s="24">
        <v>3500963725</v>
      </c>
      <c r="F7" s="25">
        <v>3190366920</v>
      </c>
      <c r="G7" s="23">
        <v>3278480571</v>
      </c>
      <c r="H7" s="24">
        <v>3278480571</v>
      </c>
      <c r="I7" s="26">
        <v>3342788243</v>
      </c>
      <c r="J7" s="27">
        <v>3881122720</v>
      </c>
      <c r="K7" s="23">
        <v>4690204727</v>
      </c>
      <c r="L7" s="24">
        <v>5542528368</v>
      </c>
    </row>
    <row r="8" spans="1:12" ht="13.5" x14ac:dyDescent="0.25">
      <c r="A8" s="28" t="s">
        <v>23</v>
      </c>
      <c r="B8" s="22" t="s">
        <v>9</v>
      </c>
      <c r="C8" s="23">
        <v>2922847834</v>
      </c>
      <c r="D8" s="23">
        <v>2719439603</v>
      </c>
      <c r="E8" s="24">
        <v>3449171677</v>
      </c>
      <c r="F8" s="25">
        <v>3624429838</v>
      </c>
      <c r="G8" s="23">
        <v>5333907317</v>
      </c>
      <c r="H8" s="24">
        <v>5333907317</v>
      </c>
      <c r="I8" s="26">
        <v>4893980561</v>
      </c>
      <c r="J8" s="27">
        <v>5542519186</v>
      </c>
      <c r="K8" s="23">
        <v>5628921251</v>
      </c>
      <c r="L8" s="24">
        <v>5732408379</v>
      </c>
    </row>
    <row r="9" spans="1:12" ht="13.5" x14ac:dyDescent="0.25">
      <c r="A9" s="28" t="s">
        <v>24</v>
      </c>
      <c r="B9" s="22" t="s">
        <v>19</v>
      </c>
      <c r="C9" s="23">
        <v>8762147</v>
      </c>
      <c r="D9" s="23">
        <v>4267459</v>
      </c>
      <c r="E9" s="24">
        <v>457735</v>
      </c>
      <c r="F9" s="25">
        <v>5421341</v>
      </c>
      <c r="G9" s="23">
        <v>5380480</v>
      </c>
      <c r="H9" s="24">
        <v>5380480</v>
      </c>
      <c r="I9" s="26">
        <v>1443154</v>
      </c>
      <c r="J9" s="27">
        <v>4785452</v>
      </c>
      <c r="K9" s="23">
        <v>4784465</v>
      </c>
      <c r="L9" s="24">
        <v>4770976</v>
      </c>
    </row>
    <row r="10" spans="1:12" ht="13.5" x14ac:dyDescent="0.25">
      <c r="A10" s="28" t="s">
        <v>25</v>
      </c>
      <c r="B10" s="22" t="s">
        <v>26</v>
      </c>
      <c r="C10" s="23">
        <v>466361069</v>
      </c>
      <c r="D10" s="23">
        <v>432191708</v>
      </c>
      <c r="E10" s="24">
        <v>485906056</v>
      </c>
      <c r="F10" s="25">
        <v>468589964</v>
      </c>
      <c r="G10" s="23">
        <v>512833030</v>
      </c>
      <c r="H10" s="24">
        <v>512833030</v>
      </c>
      <c r="I10" s="26">
        <v>497457919</v>
      </c>
      <c r="J10" s="27">
        <v>542913505</v>
      </c>
      <c r="K10" s="23">
        <v>570849738</v>
      </c>
      <c r="L10" s="24">
        <v>599616504</v>
      </c>
    </row>
    <row r="11" spans="1:12" ht="13.5" x14ac:dyDescent="0.25">
      <c r="A11" s="28" t="s">
        <v>27</v>
      </c>
      <c r="B11" s="22" t="s">
        <v>19</v>
      </c>
      <c r="C11" s="23">
        <v>398617026</v>
      </c>
      <c r="D11" s="23">
        <v>419464681</v>
      </c>
      <c r="E11" s="24">
        <v>195186088</v>
      </c>
      <c r="F11" s="29">
        <v>493225956</v>
      </c>
      <c r="G11" s="30">
        <v>658635532</v>
      </c>
      <c r="H11" s="31">
        <v>658635532</v>
      </c>
      <c r="I11" s="26">
        <v>805796600</v>
      </c>
      <c r="J11" s="32">
        <v>530365599</v>
      </c>
      <c r="K11" s="30">
        <v>1054367589</v>
      </c>
      <c r="L11" s="31">
        <v>1167995111</v>
      </c>
    </row>
    <row r="12" spans="1:12" ht="13.5" x14ac:dyDescent="0.25">
      <c r="A12" s="28" t="s">
        <v>28</v>
      </c>
      <c r="B12" s="22" t="s">
        <v>19</v>
      </c>
      <c r="C12" s="23">
        <v>-6681430</v>
      </c>
      <c r="D12" s="23">
        <v>-583</v>
      </c>
      <c r="E12" s="24">
        <v>177230324</v>
      </c>
      <c r="F12" s="25">
        <v>0</v>
      </c>
      <c r="G12" s="23">
        <v>0</v>
      </c>
      <c r="H12" s="24">
        <v>0</v>
      </c>
      <c r="I12" s="26">
        <v>171423692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16338731332</v>
      </c>
      <c r="D13" s="35">
        <f t="shared" ref="D13:L13" si="0">SUM(D6:D12)</f>
        <v>17317121341</v>
      </c>
      <c r="E13" s="36">
        <f t="shared" si="0"/>
        <v>20402203327</v>
      </c>
      <c r="F13" s="37">
        <f t="shared" si="0"/>
        <v>20295946032</v>
      </c>
      <c r="G13" s="35">
        <f t="shared" si="0"/>
        <v>21012952614</v>
      </c>
      <c r="H13" s="36">
        <f t="shared" si="0"/>
        <v>21012952614</v>
      </c>
      <c r="I13" s="38">
        <f t="shared" si="0"/>
        <v>24189039146</v>
      </c>
      <c r="J13" s="39">
        <f t="shared" si="0"/>
        <v>24373058273</v>
      </c>
      <c r="K13" s="35">
        <f t="shared" si="0"/>
        <v>24735721174</v>
      </c>
      <c r="L13" s="36">
        <f t="shared" si="0"/>
        <v>23567258829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6352700837</v>
      </c>
      <c r="D15" s="23">
        <v>6483917756</v>
      </c>
      <c r="E15" s="24">
        <v>5390288117</v>
      </c>
      <c r="F15" s="25">
        <v>3771970908</v>
      </c>
      <c r="G15" s="23">
        <v>3287006741</v>
      </c>
      <c r="H15" s="24">
        <v>3287006741</v>
      </c>
      <c r="I15" s="26">
        <v>2454539129</v>
      </c>
      <c r="J15" s="27">
        <v>2293464679</v>
      </c>
      <c r="K15" s="23">
        <v>2461116947</v>
      </c>
      <c r="L15" s="24">
        <v>2640778484</v>
      </c>
    </row>
    <row r="16" spans="1:12" ht="13.5" x14ac:dyDescent="0.25">
      <c r="A16" s="28" t="s">
        <v>32</v>
      </c>
      <c r="B16" s="22" t="s">
        <v>19</v>
      </c>
      <c r="C16" s="23">
        <v>579534032</v>
      </c>
      <c r="D16" s="23">
        <v>577860781</v>
      </c>
      <c r="E16" s="24">
        <v>576147041</v>
      </c>
      <c r="F16" s="25">
        <v>574433301</v>
      </c>
      <c r="G16" s="23">
        <v>574433300</v>
      </c>
      <c r="H16" s="24">
        <v>574433300</v>
      </c>
      <c r="I16" s="26">
        <v>574433308</v>
      </c>
      <c r="J16" s="27">
        <v>572719559</v>
      </c>
      <c r="K16" s="23">
        <v>571005822</v>
      </c>
      <c r="L16" s="24">
        <v>569292082</v>
      </c>
    </row>
    <row r="17" spans="1:12" ht="13.5" x14ac:dyDescent="0.25">
      <c r="A17" s="28" t="s">
        <v>33</v>
      </c>
      <c r="B17" s="22" t="s">
        <v>34</v>
      </c>
      <c r="C17" s="23">
        <v>52638008363</v>
      </c>
      <c r="D17" s="23">
        <v>55697206602</v>
      </c>
      <c r="E17" s="24">
        <v>59471061106</v>
      </c>
      <c r="F17" s="29">
        <v>67764940865</v>
      </c>
      <c r="G17" s="30">
        <v>67189951786</v>
      </c>
      <c r="H17" s="31">
        <v>67189951786</v>
      </c>
      <c r="I17" s="26">
        <v>64677924653</v>
      </c>
      <c r="J17" s="32">
        <v>75425052461</v>
      </c>
      <c r="K17" s="30">
        <v>84831995980</v>
      </c>
      <c r="L17" s="31">
        <v>93469859180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800000</v>
      </c>
      <c r="G19" s="23">
        <v>792100</v>
      </c>
      <c r="H19" s="24">
        <v>792100</v>
      </c>
      <c r="I19" s="26">
        <v>3763</v>
      </c>
      <c r="J19" s="27">
        <v>1564533</v>
      </c>
      <c r="K19" s="23">
        <v>1346966</v>
      </c>
      <c r="L19" s="24">
        <v>1129400</v>
      </c>
    </row>
    <row r="20" spans="1:12" ht="13.5" x14ac:dyDescent="0.25">
      <c r="A20" s="28" t="s">
        <v>37</v>
      </c>
      <c r="B20" s="22" t="s">
        <v>19</v>
      </c>
      <c r="C20" s="23">
        <v>10268009</v>
      </c>
      <c r="D20" s="23">
        <v>10268009</v>
      </c>
      <c r="E20" s="24">
        <v>10268009</v>
      </c>
      <c r="F20" s="25">
        <v>11107953</v>
      </c>
      <c r="G20" s="23">
        <v>10268009</v>
      </c>
      <c r="H20" s="24">
        <v>10268009</v>
      </c>
      <c r="I20" s="26">
        <v>10268009</v>
      </c>
      <c r="J20" s="27">
        <v>10268009</v>
      </c>
      <c r="K20" s="23">
        <v>11268009</v>
      </c>
      <c r="L20" s="24">
        <v>11268009</v>
      </c>
    </row>
    <row r="21" spans="1:12" ht="13.5" x14ac:dyDescent="0.25">
      <c r="A21" s="28" t="s">
        <v>38</v>
      </c>
      <c r="B21" s="22" t="s">
        <v>19</v>
      </c>
      <c r="C21" s="23">
        <v>624624870</v>
      </c>
      <c r="D21" s="23">
        <v>616149492</v>
      </c>
      <c r="E21" s="24">
        <v>706422342</v>
      </c>
      <c r="F21" s="25">
        <v>684466662</v>
      </c>
      <c r="G21" s="23">
        <v>763082668</v>
      </c>
      <c r="H21" s="24">
        <v>763082668</v>
      </c>
      <c r="I21" s="26">
        <v>591397226</v>
      </c>
      <c r="J21" s="27">
        <v>742187321</v>
      </c>
      <c r="K21" s="23">
        <v>1603709456</v>
      </c>
      <c r="L21" s="24">
        <v>1859139776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7337633</v>
      </c>
      <c r="D23" s="23">
        <v>4136243</v>
      </c>
      <c r="E23" s="24">
        <v>849668</v>
      </c>
      <c r="F23" s="25">
        <v>164459247</v>
      </c>
      <c r="G23" s="23">
        <v>164459108</v>
      </c>
      <c r="H23" s="24">
        <v>164459108</v>
      </c>
      <c r="I23" s="26">
        <v>-318075</v>
      </c>
      <c r="J23" s="27">
        <v>162320656</v>
      </c>
      <c r="K23" s="23">
        <v>160183191</v>
      </c>
      <c r="L23" s="24">
        <v>158059215</v>
      </c>
    </row>
    <row r="24" spans="1:12" ht="13.5" x14ac:dyDescent="0.25">
      <c r="A24" s="28" t="s">
        <v>40</v>
      </c>
      <c r="B24" s="22" t="s">
        <v>19</v>
      </c>
      <c r="C24" s="23">
        <v>279179681</v>
      </c>
      <c r="D24" s="23">
        <v>-15193629</v>
      </c>
      <c r="E24" s="24">
        <v>164419415</v>
      </c>
      <c r="F24" s="29">
        <v>144204901</v>
      </c>
      <c r="G24" s="30">
        <v>96869179</v>
      </c>
      <c r="H24" s="31">
        <v>96869179</v>
      </c>
      <c r="I24" s="25">
        <v>141388945</v>
      </c>
      <c r="J24" s="32">
        <v>93775294</v>
      </c>
      <c r="K24" s="30">
        <v>88182471</v>
      </c>
      <c r="L24" s="31">
        <v>80980994</v>
      </c>
    </row>
    <row r="25" spans="1:12" ht="13.5" x14ac:dyDescent="0.25">
      <c r="A25" s="33" t="s">
        <v>41</v>
      </c>
      <c r="B25" s="40" t="s">
        <v>19</v>
      </c>
      <c r="C25" s="35">
        <f>SUM(C15:C24)</f>
        <v>60491653425</v>
      </c>
      <c r="D25" s="41">
        <f t="shared" ref="D25:L25" si="1">SUM(D15:D24)</f>
        <v>63374345254</v>
      </c>
      <c r="E25" s="42">
        <f t="shared" si="1"/>
        <v>66319455698</v>
      </c>
      <c r="F25" s="43">
        <f t="shared" si="1"/>
        <v>73116383837</v>
      </c>
      <c r="G25" s="41">
        <f t="shared" si="1"/>
        <v>72086862891</v>
      </c>
      <c r="H25" s="42">
        <f t="shared" si="1"/>
        <v>72086862891</v>
      </c>
      <c r="I25" s="44">
        <f t="shared" si="1"/>
        <v>68449636958</v>
      </c>
      <c r="J25" s="45">
        <f t="shared" si="1"/>
        <v>79301352512</v>
      </c>
      <c r="K25" s="41">
        <f t="shared" si="1"/>
        <v>89728808842</v>
      </c>
      <c r="L25" s="42">
        <f t="shared" si="1"/>
        <v>98790507140</v>
      </c>
    </row>
    <row r="26" spans="1:12" ht="13.5" x14ac:dyDescent="0.25">
      <c r="A26" s="33" t="s">
        <v>42</v>
      </c>
      <c r="B26" s="34" t="s">
        <v>19</v>
      </c>
      <c r="C26" s="35">
        <f>+C13+C25</f>
        <v>76830384757</v>
      </c>
      <c r="D26" s="35">
        <f t="shared" ref="D26:L26" si="2">+D13+D25</f>
        <v>80691466595</v>
      </c>
      <c r="E26" s="36">
        <f t="shared" si="2"/>
        <v>86721659025</v>
      </c>
      <c r="F26" s="37">
        <f t="shared" si="2"/>
        <v>93412329869</v>
      </c>
      <c r="G26" s="35">
        <f t="shared" si="2"/>
        <v>93099815505</v>
      </c>
      <c r="H26" s="36">
        <f t="shared" si="2"/>
        <v>93099815505</v>
      </c>
      <c r="I26" s="38">
        <f t="shared" si="2"/>
        <v>92638676104</v>
      </c>
      <c r="J26" s="39">
        <f t="shared" si="2"/>
        <v>103674410785</v>
      </c>
      <c r="K26" s="35">
        <f t="shared" si="2"/>
        <v>114464530016</v>
      </c>
      <c r="L26" s="36">
        <f t="shared" si="2"/>
        <v>122357765969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231094463</v>
      </c>
      <c r="D30" s="23">
        <v>1983519565</v>
      </c>
      <c r="E30" s="24">
        <v>1718820386</v>
      </c>
      <c r="F30" s="25">
        <v>2966422870</v>
      </c>
      <c r="G30" s="23">
        <v>2763356946</v>
      </c>
      <c r="H30" s="24">
        <v>2763356946</v>
      </c>
      <c r="I30" s="26">
        <v>1346392387</v>
      </c>
      <c r="J30" s="27">
        <v>1188361731</v>
      </c>
      <c r="K30" s="23">
        <v>1700208000</v>
      </c>
      <c r="L30" s="24">
        <v>1987313525</v>
      </c>
    </row>
    <row r="31" spans="1:12" ht="13.5" x14ac:dyDescent="0.25">
      <c r="A31" s="28" t="s">
        <v>47</v>
      </c>
      <c r="B31" s="22" t="s">
        <v>19</v>
      </c>
      <c r="C31" s="23">
        <v>391182255</v>
      </c>
      <c r="D31" s="23">
        <v>578359359</v>
      </c>
      <c r="E31" s="24">
        <v>527392258</v>
      </c>
      <c r="F31" s="25">
        <v>611163674</v>
      </c>
      <c r="G31" s="23">
        <v>517623270</v>
      </c>
      <c r="H31" s="24">
        <v>517623270</v>
      </c>
      <c r="I31" s="26">
        <v>541034280</v>
      </c>
      <c r="J31" s="27">
        <v>544246967</v>
      </c>
      <c r="K31" s="23">
        <v>569778404</v>
      </c>
      <c r="L31" s="24">
        <v>596181289</v>
      </c>
    </row>
    <row r="32" spans="1:12" ht="13.5" x14ac:dyDescent="0.25">
      <c r="A32" s="28" t="s">
        <v>48</v>
      </c>
      <c r="B32" s="22" t="s">
        <v>49</v>
      </c>
      <c r="C32" s="23">
        <v>4783380368</v>
      </c>
      <c r="D32" s="23">
        <v>5515335499</v>
      </c>
      <c r="E32" s="24">
        <v>7744531777</v>
      </c>
      <c r="F32" s="25">
        <v>7843385377</v>
      </c>
      <c r="G32" s="23">
        <v>8991692776</v>
      </c>
      <c r="H32" s="24">
        <v>8991692776</v>
      </c>
      <c r="I32" s="26">
        <v>6352044672</v>
      </c>
      <c r="J32" s="27">
        <v>11414080257</v>
      </c>
      <c r="K32" s="23">
        <v>11853001485</v>
      </c>
      <c r="L32" s="24">
        <v>12064736678</v>
      </c>
    </row>
    <row r="33" spans="1:12" ht="13.5" x14ac:dyDescent="0.25">
      <c r="A33" s="28" t="s">
        <v>50</v>
      </c>
      <c r="B33" s="22" t="s">
        <v>51</v>
      </c>
      <c r="C33" s="23">
        <v>902713822</v>
      </c>
      <c r="D33" s="23">
        <v>610716464</v>
      </c>
      <c r="E33" s="24">
        <v>544663871</v>
      </c>
      <c r="F33" s="25">
        <v>610716462</v>
      </c>
      <c r="G33" s="23">
        <v>676154640</v>
      </c>
      <c r="H33" s="24">
        <v>676154640</v>
      </c>
      <c r="I33" s="26">
        <v>1863554217</v>
      </c>
      <c r="J33" s="27">
        <v>676154637</v>
      </c>
      <c r="K33" s="23">
        <v>676154637</v>
      </c>
      <c r="L33" s="24">
        <v>676154637</v>
      </c>
    </row>
    <row r="34" spans="1:12" ht="13.5" x14ac:dyDescent="0.25">
      <c r="A34" s="28" t="s">
        <v>52</v>
      </c>
      <c r="B34" s="22" t="s">
        <v>19</v>
      </c>
      <c r="C34" s="23">
        <v>1276388376</v>
      </c>
      <c r="D34" s="23">
        <v>1383853356</v>
      </c>
      <c r="E34" s="24">
        <v>1689342426</v>
      </c>
      <c r="F34" s="25">
        <v>1815607465</v>
      </c>
      <c r="G34" s="23">
        <v>1764968159</v>
      </c>
      <c r="H34" s="24">
        <v>1764968159</v>
      </c>
      <c r="I34" s="26">
        <v>1694506456</v>
      </c>
      <c r="J34" s="27">
        <v>1880920719</v>
      </c>
      <c r="K34" s="23">
        <v>1945094933</v>
      </c>
      <c r="L34" s="24">
        <v>2009658927</v>
      </c>
    </row>
    <row r="35" spans="1:12" ht="13.5" x14ac:dyDescent="0.25">
      <c r="A35" s="28" t="s">
        <v>27</v>
      </c>
      <c r="B35" s="22" t="s">
        <v>19</v>
      </c>
      <c r="C35" s="23">
        <v>485534724</v>
      </c>
      <c r="D35" s="23">
        <v>423422969</v>
      </c>
      <c r="E35" s="24">
        <v>61058025</v>
      </c>
      <c r="F35" s="25">
        <v>414506758</v>
      </c>
      <c r="G35" s="23">
        <v>454672018</v>
      </c>
      <c r="H35" s="24">
        <v>454672018</v>
      </c>
      <c r="I35" s="26">
        <v>435806448</v>
      </c>
      <c r="J35" s="27">
        <v>435610105</v>
      </c>
      <c r="K35" s="23">
        <v>496126984</v>
      </c>
      <c r="L35" s="24">
        <v>566112252</v>
      </c>
    </row>
    <row r="36" spans="1:12" ht="13.5" x14ac:dyDescent="0.25">
      <c r="A36" s="28" t="s">
        <v>53</v>
      </c>
      <c r="B36" s="22" t="s">
        <v>19</v>
      </c>
      <c r="C36" s="23">
        <v>-63588148</v>
      </c>
      <c r="D36" s="23">
        <v>-199449692</v>
      </c>
      <c r="E36" s="24">
        <v>-663252</v>
      </c>
      <c r="F36" s="25">
        <v>0</v>
      </c>
      <c r="G36" s="23">
        <v>0</v>
      </c>
      <c r="H36" s="24">
        <v>0</v>
      </c>
      <c r="I36" s="26">
        <v>-2653247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8006705860</v>
      </c>
      <c r="D37" s="35">
        <f t="shared" ref="D37:L37" si="3">SUM(D29:D36)</f>
        <v>10295757520</v>
      </c>
      <c r="E37" s="36">
        <f t="shared" si="3"/>
        <v>12285145491</v>
      </c>
      <c r="F37" s="37">
        <f t="shared" si="3"/>
        <v>14261802606</v>
      </c>
      <c r="G37" s="35">
        <f t="shared" si="3"/>
        <v>15168467809</v>
      </c>
      <c r="H37" s="36">
        <f t="shared" si="3"/>
        <v>15168467809</v>
      </c>
      <c r="I37" s="38">
        <f t="shared" si="3"/>
        <v>12230685213</v>
      </c>
      <c r="J37" s="39">
        <f t="shared" si="3"/>
        <v>16139374416</v>
      </c>
      <c r="K37" s="35">
        <f t="shared" si="3"/>
        <v>17240364443</v>
      </c>
      <c r="L37" s="36">
        <f t="shared" si="3"/>
        <v>17900157308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6432900231</v>
      </c>
      <c r="D39" s="23">
        <v>4383878992</v>
      </c>
      <c r="E39" s="24">
        <v>5654978703</v>
      </c>
      <c r="F39" s="25">
        <v>9379711961</v>
      </c>
      <c r="G39" s="23">
        <v>6554566197</v>
      </c>
      <c r="H39" s="24">
        <v>6554566197</v>
      </c>
      <c r="I39" s="26">
        <v>5335238762</v>
      </c>
      <c r="J39" s="27">
        <v>12389817745</v>
      </c>
      <c r="K39" s="23">
        <v>18044531808</v>
      </c>
      <c r="L39" s="24">
        <v>20923803913</v>
      </c>
    </row>
    <row r="40" spans="1:12" ht="13.5" x14ac:dyDescent="0.25">
      <c r="A40" s="28" t="s">
        <v>52</v>
      </c>
      <c r="B40" s="22" t="s">
        <v>57</v>
      </c>
      <c r="C40" s="23">
        <v>959381846</v>
      </c>
      <c r="D40" s="23">
        <v>1041213544</v>
      </c>
      <c r="E40" s="24">
        <v>1106572243</v>
      </c>
      <c r="F40" s="25">
        <v>8423374052</v>
      </c>
      <c r="G40" s="23">
        <v>5786511533</v>
      </c>
      <c r="H40" s="24">
        <v>5786511533</v>
      </c>
      <c r="I40" s="26">
        <v>6613757458</v>
      </c>
      <c r="J40" s="27">
        <v>1172422191</v>
      </c>
      <c r="K40" s="23">
        <v>1363572578</v>
      </c>
      <c r="L40" s="24">
        <v>1360132693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6435860973</v>
      </c>
      <c r="D42" s="23">
        <v>6698372999</v>
      </c>
      <c r="E42" s="24">
        <v>5531553980</v>
      </c>
      <c r="F42" s="25">
        <v>0</v>
      </c>
      <c r="G42" s="23">
        <v>1788054387</v>
      </c>
      <c r="H42" s="24">
        <v>1788054387</v>
      </c>
      <c r="I42" s="26">
        <v>0</v>
      </c>
      <c r="J42" s="27">
        <v>6140179014</v>
      </c>
      <c r="K42" s="23">
        <v>6424713129</v>
      </c>
      <c r="L42" s="24">
        <v>6745019706</v>
      </c>
    </row>
    <row r="43" spans="1:12" ht="13.5" x14ac:dyDescent="0.25">
      <c r="A43" s="33" t="s">
        <v>60</v>
      </c>
      <c r="B43" s="40" t="s">
        <v>19</v>
      </c>
      <c r="C43" s="35">
        <f>SUM(C39:C42)</f>
        <v>13828143050</v>
      </c>
      <c r="D43" s="41">
        <f t="shared" ref="D43:L43" si="4">SUM(D39:D42)</f>
        <v>12123465535</v>
      </c>
      <c r="E43" s="42">
        <f t="shared" si="4"/>
        <v>12293104926</v>
      </c>
      <c r="F43" s="43">
        <f t="shared" si="4"/>
        <v>17803086013</v>
      </c>
      <c r="G43" s="41">
        <f t="shared" si="4"/>
        <v>14129132117</v>
      </c>
      <c r="H43" s="42">
        <f t="shared" si="4"/>
        <v>14129132117</v>
      </c>
      <c r="I43" s="43">
        <f t="shared" si="4"/>
        <v>11948996220</v>
      </c>
      <c r="J43" s="45">
        <f t="shared" si="4"/>
        <v>19702418950</v>
      </c>
      <c r="K43" s="41">
        <f t="shared" si="4"/>
        <v>25832817515</v>
      </c>
      <c r="L43" s="42">
        <f t="shared" si="4"/>
        <v>29028956312</v>
      </c>
    </row>
    <row r="44" spans="1:12" ht="13.5" x14ac:dyDescent="0.25">
      <c r="A44" s="33" t="s">
        <v>61</v>
      </c>
      <c r="B44" s="34" t="s">
        <v>19</v>
      </c>
      <c r="C44" s="35">
        <f>+C37+C43</f>
        <v>21834848910</v>
      </c>
      <c r="D44" s="35">
        <f t="shared" ref="D44:L44" si="5">+D37+D43</f>
        <v>22419223055</v>
      </c>
      <c r="E44" s="36">
        <f t="shared" si="5"/>
        <v>24578250417</v>
      </c>
      <c r="F44" s="37">
        <f t="shared" si="5"/>
        <v>32064888619</v>
      </c>
      <c r="G44" s="35">
        <f t="shared" si="5"/>
        <v>29297599926</v>
      </c>
      <c r="H44" s="36">
        <f t="shared" si="5"/>
        <v>29297599926</v>
      </c>
      <c r="I44" s="38">
        <f t="shared" si="5"/>
        <v>24179681433</v>
      </c>
      <c r="J44" s="39">
        <f t="shared" si="5"/>
        <v>35841793366</v>
      </c>
      <c r="K44" s="35">
        <f t="shared" si="5"/>
        <v>43073181958</v>
      </c>
      <c r="L44" s="36">
        <f t="shared" si="5"/>
        <v>46929113620</v>
      </c>
    </row>
    <row r="45" spans="1:12" ht="13.5" x14ac:dyDescent="0.25">
      <c r="A45" s="47" t="s">
        <v>62</v>
      </c>
      <c r="B45" s="48" t="s">
        <v>63</v>
      </c>
      <c r="C45" s="49">
        <f>+C26-C44</f>
        <v>54995535847</v>
      </c>
      <c r="D45" s="49">
        <f t="shared" ref="D45:L45" si="6">+D26-D44</f>
        <v>58272243540</v>
      </c>
      <c r="E45" s="50">
        <f t="shared" si="6"/>
        <v>62143408608</v>
      </c>
      <c r="F45" s="51">
        <f t="shared" si="6"/>
        <v>61347441250</v>
      </c>
      <c r="G45" s="49">
        <f t="shared" si="6"/>
        <v>63802215579</v>
      </c>
      <c r="H45" s="50">
        <f t="shared" si="6"/>
        <v>63802215579</v>
      </c>
      <c r="I45" s="52">
        <f t="shared" si="6"/>
        <v>68458994671</v>
      </c>
      <c r="J45" s="53">
        <f t="shared" si="6"/>
        <v>67832617419</v>
      </c>
      <c r="K45" s="49">
        <f t="shared" si="6"/>
        <v>71391348058</v>
      </c>
      <c r="L45" s="50">
        <f t="shared" si="6"/>
        <v>75428652349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47587138029</v>
      </c>
      <c r="D47" s="23">
        <v>49743453485</v>
      </c>
      <c r="E47" s="24">
        <v>53037701148</v>
      </c>
      <c r="F47" s="25">
        <v>55781371066</v>
      </c>
      <c r="G47" s="23">
        <v>57879169874</v>
      </c>
      <c r="H47" s="24">
        <v>57879169874</v>
      </c>
      <c r="I47" s="26">
        <v>56934725919</v>
      </c>
      <c r="J47" s="27">
        <v>61877760659</v>
      </c>
      <c r="K47" s="23">
        <v>65480062368</v>
      </c>
      <c r="L47" s="24">
        <v>68863534181</v>
      </c>
    </row>
    <row r="48" spans="1:12" ht="13.5" x14ac:dyDescent="0.25">
      <c r="A48" s="28" t="s">
        <v>67</v>
      </c>
      <c r="B48" s="22" t="s">
        <v>68</v>
      </c>
      <c r="C48" s="23">
        <v>5498531586</v>
      </c>
      <c r="D48" s="23">
        <v>5380815225</v>
      </c>
      <c r="E48" s="24">
        <v>4996629940</v>
      </c>
      <c r="F48" s="25">
        <v>5566069671</v>
      </c>
      <c r="G48" s="23">
        <v>4594618061</v>
      </c>
      <c r="H48" s="24">
        <v>4594618061</v>
      </c>
      <c r="I48" s="26">
        <v>4639055689</v>
      </c>
      <c r="J48" s="27">
        <v>4626429087</v>
      </c>
      <c r="K48" s="23">
        <v>4582858024</v>
      </c>
      <c r="L48" s="24">
        <v>5236690906</v>
      </c>
    </row>
    <row r="49" spans="1:12" ht="13.5" x14ac:dyDescent="0.25">
      <c r="A49" s="28" t="s">
        <v>69</v>
      </c>
      <c r="B49" s="22" t="s">
        <v>19</v>
      </c>
      <c r="C49" s="23">
        <v>-59242461</v>
      </c>
      <c r="D49" s="23">
        <v>282274764</v>
      </c>
      <c r="E49" s="24">
        <v>288051196</v>
      </c>
      <c r="F49" s="25">
        <v>0</v>
      </c>
      <c r="G49" s="23">
        <v>1328427701</v>
      </c>
      <c r="H49" s="24">
        <v>1328427701</v>
      </c>
      <c r="I49" s="26">
        <v>305050243</v>
      </c>
      <c r="J49" s="27">
        <v>1328427701</v>
      </c>
      <c r="K49" s="23">
        <v>1328427701</v>
      </c>
      <c r="L49" s="24">
        <v>1328427701</v>
      </c>
    </row>
    <row r="50" spans="1:12" ht="13.5" x14ac:dyDescent="0.25">
      <c r="A50" s="54" t="s">
        <v>70</v>
      </c>
      <c r="B50" s="55" t="s">
        <v>63</v>
      </c>
      <c r="C50" s="56">
        <f>SUM(C47:C49)</f>
        <v>53026427154</v>
      </c>
      <c r="D50" s="56">
        <f t="shared" ref="D50:L50" si="7">SUM(D47:D49)</f>
        <v>55406543474</v>
      </c>
      <c r="E50" s="57">
        <f t="shared" si="7"/>
        <v>58322382284</v>
      </c>
      <c r="F50" s="58">
        <f t="shared" si="7"/>
        <v>61347440737</v>
      </c>
      <c r="G50" s="56">
        <f t="shared" si="7"/>
        <v>63802215636</v>
      </c>
      <c r="H50" s="57">
        <f t="shared" si="7"/>
        <v>63802215636</v>
      </c>
      <c r="I50" s="59">
        <f t="shared" si="7"/>
        <v>61878831851</v>
      </c>
      <c r="J50" s="60">
        <f t="shared" si="7"/>
        <v>67832617447</v>
      </c>
      <c r="K50" s="56">
        <f t="shared" si="7"/>
        <v>71391348093</v>
      </c>
      <c r="L50" s="57">
        <f t="shared" si="7"/>
        <v>75428652788</v>
      </c>
    </row>
    <row r="51" spans="1:12" ht="13.5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11398681</v>
      </c>
      <c r="D6" s="23">
        <v>20338466</v>
      </c>
      <c r="E6" s="24">
        <v>18509114</v>
      </c>
      <c r="F6" s="25">
        <v>78221014</v>
      </c>
      <c r="G6" s="23">
        <v>47401196</v>
      </c>
      <c r="H6" s="24">
        <v>47401196</v>
      </c>
      <c r="I6" s="26">
        <v>16947731</v>
      </c>
      <c r="J6" s="27">
        <v>77949521</v>
      </c>
      <c r="K6" s="23">
        <v>96833963</v>
      </c>
      <c r="L6" s="24">
        <v>110057216</v>
      </c>
    </row>
    <row r="7" spans="1:12" ht="13.5" x14ac:dyDescent="0.25">
      <c r="A7" s="28" t="s">
        <v>22</v>
      </c>
      <c r="B7" s="22" t="s">
        <v>9</v>
      </c>
      <c r="C7" s="23">
        <v>19044494</v>
      </c>
      <c r="D7" s="23">
        <v>20340849</v>
      </c>
      <c r="E7" s="24">
        <v>20354044</v>
      </c>
      <c r="F7" s="25">
        <v>47871375</v>
      </c>
      <c r="G7" s="23">
        <v>39440825</v>
      </c>
      <c r="H7" s="24">
        <v>39440825</v>
      </c>
      <c r="I7" s="26">
        <v>79296886</v>
      </c>
      <c r="J7" s="27">
        <v>45656361</v>
      </c>
      <c r="K7" s="23">
        <v>54340608</v>
      </c>
      <c r="L7" s="24">
        <v>63838158</v>
      </c>
    </row>
    <row r="8" spans="1:12" ht="13.5" x14ac:dyDescent="0.25">
      <c r="A8" s="28" t="s">
        <v>23</v>
      </c>
      <c r="B8" s="22" t="s">
        <v>9</v>
      </c>
      <c r="C8" s="23">
        <v>9042015</v>
      </c>
      <c r="D8" s="23">
        <v>8002217</v>
      </c>
      <c r="E8" s="24">
        <v>7838401</v>
      </c>
      <c r="F8" s="25">
        <v>27934088</v>
      </c>
      <c r="G8" s="23">
        <v>13854820</v>
      </c>
      <c r="H8" s="24">
        <v>13854820</v>
      </c>
      <c r="I8" s="26">
        <v>10929949</v>
      </c>
      <c r="J8" s="27">
        <v>21228914</v>
      </c>
      <c r="K8" s="23">
        <v>29069311</v>
      </c>
      <c r="L8" s="24">
        <v>37503400</v>
      </c>
    </row>
    <row r="9" spans="1:12" ht="13.5" x14ac:dyDescent="0.25">
      <c r="A9" s="28" t="s">
        <v>24</v>
      </c>
      <c r="B9" s="22" t="s">
        <v>19</v>
      </c>
      <c r="C9" s="23">
        <v>18062</v>
      </c>
      <c r="D9" s="23">
        <v>18062</v>
      </c>
      <c r="E9" s="24">
        <v>0</v>
      </c>
      <c r="F9" s="25">
        <v>390681</v>
      </c>
      <c r="G9" s="23">
        <v>372619</v>
      </c>
      <c r="H9" s="24">
        <v>372619</v>
      </c>
      <c r="I9" s="26">
        <v>0</v>
      </c>
      <c r="J9" s="27">
        <v>372619</v>
      </c>
      <c r="K9" s="23">
        <v>372619</v>
      </c>
      <c r="L9" s="24">
        <v>372619</v>
      </c>
    </row>
    <row r="10" spans="1:12" ht="13.5" x14ac:dyDescent="0.25">
      <c r="A10" s="28" t="s">
        <v>25</v>
      </c>
      <c r="B10" s="22" t="s">
        <v>26</v>
      </c>
      <c r="C10" s="23">
        <v>398878</v>
      </c>
      <c r="D10" s="23">
        <v>1131146</v>
      </c>
      <c r="E10" s="24">
        <v>886852</v>
      </c>
      <c r="F10" s="25">
        <v>1572268</v>
      </c>
      <c r="G10" s="23">
        <v>-8154113</v>
      </c>
      <c r="H10" s="24">
        <v>-8154113</v>
      </c>
      <c r="I10" s="26">
        <v>886852</v>
      </c>
      <c r="J10" s="27">
        <v>-8170250</v>
      </c>
      <c r="K10" s="23">
        <v>-8241588</v>
      </c>
      <c r="L10" s="24">
        <v>-8315644</v>
      </c>
    </row>
    <row r="11" spans="1:12" ht="13.5" x14ac:dyDescent="0.25">
      <c r="A11" s="28" t="s">
        <v>27</v>
      </c>
      <c r="B11" s="22" t="s">
        <v>19</v>
      </c>
      <c r="C11" s="23">
        <v>9229805</v>
      </c>
      <c r="D11" s="23">
        <v>15634474</v>
      </c>
      <c r="E11" s="24">
        <v>44219063</v>
      </c>
      <c r="F11" s="29">
        <v>2328333</v>
      </c>
      <c r="G11" s="30">
        <v>30912923</v>
      </c>
      <c r="H11" s="31">
        <v>30912923</v>
      </c>
      <c r="I11" s="26">
        <v>72961499</v>
      </c>
      <c r="J11" s="32">
        <v>30912923</v>
      </c>
      <c r="K11" s="30">
        <v>30912923</v>
      </c>
      <c r="L11" s="31">
        <v>30912923</v>
      </c>
    </row>
    <row r="12" spans="1:12" ht="13.5" x14ac:dyDescent="0.25">
      <c r="A12" s="28" t="s">
        <v>28</v>
      </c>
      <c r="B12" s="22" t="s">
        <v>19</v>
      </c>
      <c r="C12" s="23">
        <v>909235</v>
      </c>
      <c r="D12" s="23">
        <v>944421</v>
      </c>
      <c r="E12" s="24">
        <v>2624638</v>
      </c>
      <c r="F12" s="25">
        <v>14250559</v>
      </c>
      <c r="G12" s="23">
        <v>15930778</v>
      </c>
      <c r="H12" s="24">
        <v>15930778</v>
      </c>
      <c r="I12" s="26">
        <v>10555288</v>
      </c>
      <c r="J12" s="27">
        <v>15930778</v>
      </c>
      <c r="K12" s="23">
        <v>15930778</v>
      </c>
      <c r="L12" s="24">
        <v>15930778</v>
      </c>
    </row>
    <row r="13" spans="1:12" ht="13.5" x14ac:dyDescent="0.25">
      <c r="A13" s="33" t="s">
        <v>29</v>
      </c>
      <c r="B13" s="34" t="s">
        <v>19</v>
      </c>
      <c r="C13" s="35">
        <f>SUM(C6:C12)</f>
        <v>50041170</v>
      </c>
      <c r="D13" s="35">
        <f t="shared" ref="D13:L13" si="0">SUM(D6:D12)</f>
        <v>66409635</v>
      </c>
      <c r="E13" s="36">
        <f t="shared" si="0"/>
        <v>94432112</v>
      </c>
      <c r="F13" s="37">
        <f t="shared" si="0"/>
        <v>172568318</v>
      </c>
      <c r="G13" s="35">
        <f t="shared" si="0"/>
        <v>139759048</v>
      </c>
      <c r="H13" s="36">
        <f t="shared" si="0"/>
        <v>139759048</v>
      </c>
      <c r="I13" s="38">
        <f t="shared" si="0"/>
        <v>191578205</v>
      </c>
      <c r="J13" s="39">
        <f t="shared" si="0"/>
        <v>183880866</v>
      </c>
      <c r="K13" s="35">
        <f t="shared" si="0"/>
        <v>219218614</v>
      </c>
      <c r="L13" s="36">
        <f t="shared" si="0"/>
        <v>250299450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73465999</v>
      </c>
      <c r="D16" s="23">
        <v>87532500</v>
      </c>
      <c r="E16" s="24">
        <v>96087100</v>
      </c>
      <c r="F16" s="25">
        <v>99032499</v>
      </c>
      <c r="G16" s="23">
        <v>96837099</v>
      </c>
      <c r="H16" s="24">
        <v>96837099</v>
      </c>
      <c r="I16" s="26">
        <v>96087099</v>
      </c>
      <c r="J16" s="27">
        <v>94867811</v>
      </c>
      <c r="K16" s="23">
        <v>92898523</v>
      </c>
      <c r="L16" s="24">
        <v>90929235</v>
      </c>
    </row>
    <row r="17" spans="1:12" ht="13.5" x14ac:dyDescent="0.25">
      <c r="A17" s="28" t="s">
        <v>33</v>
      </c>
      <c r="B17" s="22" t="s">
        <v>34</v>
      </c>
      <c r="C17" s="23">
        <v>754219130</v>
      </c>
      <c r="D17" s="23">
        <v>790394769</v>
      </c>
      <c r="E17" s="24">
        <v>823055474</v>
      </c>
      <c r="F17" s="29">
        <v>871661488</v>
      </c>
      <c r="G17" s="30">
        <v>885928196</v>
      </c>
      <c r="H17" s="31">
        <v>885928196</v>
      </c>
      <c r="I17" s="26">
        <v>871775957</v>
      </c>
      <c r="J17" s="32">
        <v>905547489</v>
      </c>
      <c r="K17" s="30">
        <v>903387573</v>
      </c>
      <c r="L17" s="31">
        <v>900883749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253417</v>
      </c>
      <c r="D21" s="23">
        <v>215282</v>
      </c>
      <c r="E21" s="24">
        <v>112651</v>
      </c>
      <c r="F21" s="25">
        <v>120805</v>
      </c>
      <c r="G21" s="23">
        <v>93693</v>
      </c>
      <c r="H21" s="24">
        <v>93693</v>
      </c>
      <c r="I21" s="26">
        <v>112651</v>
      </c>
      <c r="J21" s="27">
        <v>72270</v>
      </c>
      <c r="K21" s="23">
        <v>49240</v>
      </c>
      <c r="L21" s="24">
        <v>23907</v>
      </c>
    </row>
    <row r="22" spans="1:12" ht="13.5" x14ac:dyDescent="0.25">
      <c r="A22" s="28" t="s">
        <v>22</v>
      </c>
      <c r="B22" s="22" t="s">
        <v>19</v>
      </c>
      <c r="C22" s="23">
        <v>68313</v>
      </c>
      <c r="D22" s="23">
        <v>3142733</v>
      </c>
      <c r="E22" s="24">
        <v>3224852</v>
      </c>
      <c r="F22" s="25">
        <v>3142733</v>
      </c>
      <c r="G22" s="23">
        <v>3224851</v>
      </c>
      <c r="H22" s="24">
        <v>3224851</v>
      </c>
      <c r="I22" s="26">
        <v>3224851</v>
      </c>
      <c r="J22" s="27">
        <v>3224851</v>
      </c>
      <c r="K22" s="23">
        <v>3224851</v>
      </c>
      <c r="L22" s="24">
        <v>3224851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-14368</v>
      </c>
      <c r="D24" s="23">
        <v>-15239</v>
      </c>
      <c r="E24" s="24">
        <v>56675</v>
      </c>
      <c r="F24" s="29">
        <v>822436</v>
      </c>
      <c r="G24" s="30">
        <v>894349</v>
      </c>
      <c r="H24" s="31">
        <v>894349</v>
      </c>
      <c r="I24" s="25">
        <v>56675</v>
      </c>
      <c r="J24" s="32">
        <v>894349</v>
      </c>
      <c r="K24" s="30">
        <v>894349</v>
      </c>
      <c r="L24" s="31">
        <v>894349</v>
      </c>
    </row>
    <row r="25" spans="1:12" ht="13.5" x14ac:dyDescent="0.25">
      <c r="A25" s="33" t="s">
        <v>41</v>
      </c>
      <c r="B25" s="40" t="s">
        <v>19</v>
      </c>
      <c r="C25" s="35">
        <f>SUM(C15:C24)</f>
        <v>827992491</v>
      </c>
      <c r="D25" s="41">
        <f t="shared" ref="D25:L25" si="1">SUM(D15:D24)</f>
        <v>881270045</v>
      </c>
      <c r="E25" s="42">
        <f t="shared" si="1"/>
        <v>922536752</v>
      </c>
      <c r="F25" s="43">
        <f t="shared" si="1"/>
        <v>974779961</v>
      </c>
      <c r="G25" s="41">
        <f t="shared" si="1"/>
        <v>986978188</v>
      </c>
      <c r="H25" s="42">
        <f t="shared" si="1"/>
        <v>986978188</v>
      </c>
      <c r="I25" s="44">
        <f t="shared" si="1"/>
        <v>971257233</v>
      </c>
      <c r="J25" s="45">
        <f t="shared" si="1"/>
        <v>1004606770</v>
      </c>
      <c r="K25" s="41">
        <f t="shared" si="1"/>
        <v>1000454536</v>
      </c>
      <c r="L25" s="42">
        <f t="shared" si="1"/>
        <v>995956091</v>
      </c>
    </row>
    <row r="26" spans="1:12" ht="13.5" x14ac:dyDescent="0.25">
      <c r="A26" s="33" t="s">
        <v>42</v>
      </c>
      <c r="B26" s="34" t="s">
        <v>19</v>
      </c>
      <c r="C26" s="35">
        <f>+C13+C25</f>
        <v>878033661</v>
      </c>
      <c r="D26" s="35">
        <f t="shared" ref="D26:L26" si="2">+D13+D25</f>
        <v>947679680</v>
      </c>
      <c r="E26" s="36">
        <f t="shared" si="2"/>
        <v>1016968864</v>
      </c>
      <c r="F26" s="37">
        <f t="shared" si="2"/>
        <v>1147348279</v>
      </c>
      <c r="G26" s="35">
        <f t="shared" si="2"/>
        <v>1126737236</v>
      </c>
      <c r="H26" s="36">
        <f t="shared" si="2"/>
        <v>1126737236</v>
      </c>
      <c r="I26" s="38">
        <f t="shared" si="2"/>
        <v>1162835438</v>
      </c>
      <c r="J26" s="39">
        <f t="shared" si="2"/>
        <v>1188487636</v>
      </c>
      <c r="K26" s="35">
        <f t="shared" si="2"/>
        <v>1219673150</v>
      </c>
      <c r="L26" s="36">
        <f t="shared" si="2"/>
        <v>1246255541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3834499</v>
      </c>
      <c r="D30" s="23">
        <v>4885612</v>
      </c>
      <c r="E30" s="24">
        <v>4437636</v>
      </c>
      <c r="F30" s="25">
        <v>5465739</v>
      </c>
      <c r="G30" s="23">
        <v>2632488</v>
      </c>
      <c r="H30" s="24">
        <v>2632488</v>
      </c>
      <c r="I30" s="26">
        <v>1757045</v>
      </c>
      <c r="J30" s="27">
        <v>923711</v>
      </c>
      <c r="K30" s="23">
        <v>-461903</v>
      </c>
      <c r="L30" s="24">
        <v>-1847518</v>
      </c>
    </row>
    <row r="31" spans="1:12" ht="13.5" x14ac:dyDescent="0.25">
      <c r="A31" s="28" t="s">
        <v>47</v>
      </c>
      <c r="B31" s="22" t="s">
        <v>19</v>
      </c>
      <c r="C31" s="23">
        <v>10252</v>
      </c>
      <c r="D31" s="23">
        <v>10763</v>
      </c>
      <c r="E31" s="24">
        <v>12113</v>
      </c>
      <c r="F31" s="25">
        <v>4557</v>
      </c>
      <c r="G31" s="23">
        <v>5907</v>
      </c>
      <c r="H31" s="24">
        <v>5907</v>
      </c>
      <c r="I31" s="26">
        <v>43649</v>
      </c>
      <c r="J31" s="27">
        <v>5907</v>
      </c>
      <c r="K31" s="23">
        <v>5907</v>
      </c>
      <c r="L31" s="24">
        <v>5907</v>
      </c>
    </row>
    <row r="32" spans="1:12" ht="13.5" x14ac:dyDescent="0.25">
      <c r="A32" s="28" t="s">
        <v>48</v>
      </c>
      <c r="B32" s="22" t="s">
        <v>49</v>
      </c>
      <c r="C32" s="23">
        <v>-385916764</v>
      </c>
      <c r="D32" s="23">
        <v>156765140</v>
      </c>
      <c r="E32" s="24">
        <v>122993354</v>
      </c>
      <c r="F32" s="25">
        <v>283443392</v>
      </c>
      <c r="G32" s="23">
        <v>215145839</v>
      </c>
      <c r="H32" s="24">
        <v>215145839</v>
      </c>
      <c r="I32" s="26">
        <v>95585206</v>
      </c>
      <c r="J32" s="27">
        <v>181370976</v>
      </c>
      <c r="K32" s="23">
        <v>147560509</v>
      </c>
      <c r="L32" s="24">
        <v>113801013</v>
      </c>
    </row>
    <row r="33" spans="1:12" ht="13.5" x14ac:dyDescent="0.25">
      <c r="A33" s="28" t="s">
        <v>50</v>
      </c>
      <c r="B33" s="22" t="s">
        <v>51</v>
      </c>
      <c r="C33" s="23">
        <v>20813872</v>
      </c>
      <c r="D33" s="23">
        <v>15044027</v>
      </c>
      <c r="E33" s="24">
        <v>24037744</v>
      </c>
      <c r="F33" s="25">
        <v>9813364</v>
      </c>
      <c r="G33" s="23">
        <v>21099034</v>
      </c>
      <c r="H33" s="24">
        <v>21099034</v>
      </c>
      <c r="I33" s="26">
        <v>12270675</v>
      </c>
      <c r="J33" s="27">
        <v>39291696</v>
      </c>
      <c r="K33" s="23">
        <v>39291696</v>
      </c>
      <c r="L33" s="24">
        <v>39291696</v>
      </c>
    </row>
    <row r="34" spans="1:12" ht="13.5" x14ac:dyDescent="0.25">
      <c r="A34" s="28" t="s">
        <v>52</v>
      </c>
      <c r="B34" s="22" t="s">
        <v>19</v>
      </c>
      <c r="C34" s="23">
        <v>18431486</v>
      </c>
      <c r="D34" s="23">
        <v>17636909</v>
      </c>
      <c r="E34" s="24">
        <v>17468480</v>
      </c>
      <c r="F34" s="25">
        <v>32521399</v>
      </c>
      <c r="G34" s="23">
        <v>26375440</v>
      </c>
      <c r="H34" s="24">
        <v>26375440</v>
      </c>
      <c r="I34" s="26">
        <v>16359667</v>
      </c>
      <c r="J34" s="27">
        <v>27225440</v>
      </c>
      <c r="K34" s="23">
        <v>28125440</v>
      </c>
      <c r="L34" s="24">
        <v>29075440</v>
      </c>
    </row>
    <row r="35" spans="1:12" ht="13.5" x14ac:dyDescent="0.25">
      <c r="A35" s="28" t="s">
        <v>27</v>
      </c>
      <c r="B35" s="22" t="s">
        <v>19</v>
      </c>
      <c r="C35" s="23">
        <v>-2451511</v>
      </c>
      <c r="D35" s="23">
        <v>-1265866</v>
      </c>
      <c r="E35" s="24">
        <v>21718259</v>
      </c>
      <c r="F35" s="25">
        <v>-1265866</v>
      </c>
      <c r="G35" s="23">
        <v>21718260</v>
      </c>
      <c r="H35" s="24">
        <v>21718260</v>
      </c>
      <c r="I35" s="26">
        <v>56562620</v>
      </c>
      <c r="J35" s="27">
        <v>21718260</v>
      </c>
      <c r="K35" s="23">
        <v>21718260</v>
      </c>
      <c r="L35" s="24">
        <v>21718260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-345278166</v>
      </c>
      <c r="D37" s="35">
        <f t="shared" ref="D37:L37" si="3">SUM(D29:D36)</f>
        <v>193076585</v>
      </c>
      <c r="E37" s="36">
        <f t="shared" si="3"/>
        <v>190667586</v>
      </c>
      <c r="F37" s="37">
        <f t="shared" si="3"/>
        <v>329982585</v>
      </c>
      <c r="G37" s="35">
        <f t="shared" si="3"/>
        <v>286976968</v>
      </c>
      <c r="H37" s="36">
        <f t="shared" si="3"/>
        <v>286976968</v>
      </c>
      <c r="I37" s="38">
        <f t="shared" si="3"/>
        <v>182578862</v>
      </c>
      <c r="J37" s="39">
        <f t="shared" si="3"/>
        <v>270535990</v>
      </c>
      <c r="K37" s="35">
        <f t="shared" si="3"/>
        <v>236239909</v>
      </c>
      <c r="L37" s="36">
        <f t="shared" si="3"/>
        <v>202044798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13949657</v>
      </c>
      <c r="D39" s="23">
        <v>11384748</v>
      </c>
      <c r="E39" s="24">
        <v>80420896</v>
      </c>
      <c r="F39" s="25">
        <v>4216480</v>
      </c>
      <c r="G39" s="23">
        <v>71543853</v>
      </c>
      <c r="H39" s="24">
        <v>71543853</v>
      </c>
      <c r="I39" s="26">
        <v>5453359</v>
      </c>
      <c r="J39" s="27">
        <v>71543853</v>
      </c>
      <c r="K39" s="23">
        <v>71543853</v>
      </c>
      <c r="L39" s="24">
        <v>71543853</v>
      </c>
    </row>
    <row r="40" spans="1:12" ht="13.5" x14ac:dyDescent="0.25">
      <c r="A40" s="28" t="s">
        <v>52</v>
      </c>
      <c r="B40" s="22" t="s">
        <v>57</v>
      </c>
      <c r="C40" s="23">
        <v>61269013</v>
      </c>
      <c r="D40" s="23">
        <v>63687135</v>
      </c>
      <c r="E40" s="24">
        <v>69121200</v>
      </c>
      <c r="F40" s="25">
        <v>92357404</v>
      </c>
      <c r="G40" s="23">
        <v>97791470</v>
      </c>
      <c r="H40" s="24">
        <v>97791470</v>
      </c>
      <c r="I40" s="26">
        <v>69121200</v>
      </c>
      <c r="J40" s="27">
        <v>97791470</v>
      </c>
      <c r="K40" s="23">
        <v>97791470</v>
      </c>
      <c r="L40" s="24">
        <v>97791470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112992550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30985000</v>
      </c>
      <c r="D42" s="23">
        <v>34659000</v>
      </c>
      <c r="E42" s="24">
        <v>31097000</v>
      </c>
      <c r="F42" s="25">
        <v>38308200</v>
      </c>
      <c r="G42" s="23">
        <v>32567000</v>
      </c>
      <c r="H42" s="24">
        <v>32567000</v>
      </c>
      <c r="I42" s="26">
        <v>29445575</v>
      </c>
      <c r="J42" s="27">
        <v>34221000</v>
      </c>
      <c r="K42" s="23">
        <v>36073480</v>
      </c>
      <c r="L42" s="24">
        <v>38148258</v>
      </c>
    </row>
    <row r="43" spans="1:12" ht="13.5" x14ac:dyDescent="0.25">
      <c r="A43" s="33" t="s">
        <v>60</v>
      </c>
      <c r="B43" s="40" t="s">
        <v>19</v>
      </c>
      <c r="C43" s="35">
        <f>SUM(C39:C42)</f>
        <v>106203670</v>
      </c>
      <c r="D43" s="41">
        <f t="shared" ref="D43:L43" si="4">SUM(D39:D42)</f>
        <v>109730883</v>
      </c>
      <c r="E43" s="42">
        <f t="shared" si="4"/>
        <v>180639096</v>
      </c>
      <c r="F43" s="43">
        <f t="shared" si="4"/>
        <v>134882084</v>
      </c>
      <c r="G43" s="41">
        <f t="shared" si="4"/>
        <v>201902323</v>
      </c>
      <c r="H43" s="42">
        <f t="shared" si="4"/>
        <v>201902323</v>
      </c>
      <c r="I43" s="43">
        <f t="shared" si="4"/>
        <v>217012684</v>
      </c>
      <c r="J43" s="45">
        <f t="shared" si="4"/>
        <v>203556323</v>
      </c>
      <c r="K43" s="41">
        <f t="shared" si="4"/>
        <v>205408803</v>
      </c>
      <c r="L43" s="42">
        <f t="shared" si="4"/>
        <v>207483581</v>
      </c>
    </row>
    <row r="44" spans="1:12" ht="13.5" x14ac:dyDescent="0.25">
      <c r="A44" s="33" t="s">
        <v>61</v>
      </c>
      <c r="B44" s="34" t="s">
        <v>19</v>
      </c>
      <c r="C44" s="35">
        <f>+C37+C43</f>
        <v>-239074496</v>
      </c>
      <c r="D44" s="35">
        <f t="shared" ref="D44:L44" si="5">+D37+D43</f>
        <v>302807468</v>
      </c>
      <c r="E44" s="36">
        <f t="shared" si="5"/>
        <v>371306682</v>
      </c>
      <c r="F44" s="37">
        <f t="shared" si="5"/>
        <v>464864669</v>
      </c>
      <c r="G44" s="35">
        <f t="shared" si="5"/>
        <v>488879291</v>
      </c>
      <c r="H44" s="36">
        <f t="shared" si="5"/>
        <v>488879291</v>
      </c>
      <c r="I44" s="38">
        <f t="shared" si="5"/>
        <v>399591546</v>
      </c>
      <c r="J44" s="39">
        <f t="shared" si="5"/>
        <v>474092313</v>
      </c>
      <c r="K44" s="35">
        <f t="shared" si="5"/>
        <v>441648712</v>
      </c>
      <c r="L44" s="36">
        <f t="shared" si="5"/>
        <v>409528379</v>
      </c>
    </row>
    <row r="45" spans="1:12" ht="13.5" x14ac:dyDescent="0.25">
      <c r="A45" s="47" t="s">
        <v>62</v>
      </c>
      <c r="B45" s="48" t="s">
        <v>63</v>
      </c>
      <c r="C45" s="49">
        <f>+C26-C44</f>
        <v>1117108157</v>
      </c>
      <c r="D45" s="49">
        <f t="shared" ref="D45:L45" si="6">+D26-D44</f>
        <v>644872212</v>
      </c>
      <c r="E45" s="50">
        <f t="shared" si="6"/>
        <v>645662182</v>
      </c>
      <c r="F45" s="51">
        <f t="shared" si="6"/>
        <v>682483610</v>
      </c>
      <c r="G45" s="49">
        <f t="shared" si="6"/>
        <v>637857945</v>
      </c>
      <c r="H45" s="50">
        <f t="shared" si="6"/>
        <v>637857945</v>
      </c>
      <c r="I45" s="52">
        <f t="shared" si="6"/>
        <v>763243892</v>
      </c>
      <c r="J45" s="53">
        <f t="shared" si="6"/>
        <v>714395323</v>
      </c>
      <c r="K45" s="49">
        <f t="shared" si="6"/>
        <v>778024438</v>
      </c>
      <c r="L45" s="50">
        <f t="shared" si="6"/>
        <v>836727162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639766462</v>
      </c>
      <c r="D47" s="23">
        <v>644872213</v>
      </c>
      <c r="E47" s="24">
        <v>645662180</v>
      </c>
      <c r="F47" s="25">
        <v>682483610</v>
      </c>
      <c r="G47" s="23">
        <v>637857945</v>
      </c>
      <c r="H47" s="24">
        <v>637857945</v>
      </c>
      <c r="I47" s="26">
        <v>763244275</v>
      </c>
      <c r="J47" s="27">
        <v>714395323</v>
      </c>
      <c r="K47" s="23">
        <v>778024438</v>
      </c>
      <c r="L47" s="24">
        <v>836727162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639766462</v>
      </c>
      <c r="D50" s="56">
        <f t="shared" ref="D50:L50" si="7">SUM(D47:D49)</f>
        <v>644872213</v>
      </c>
      <c r="E50" s="57">
        <f t="shared" si="7"/>
        <v>645662180</v>
      </c>
      <c r="F50" s="58">
        <f t="shared" si="7"/>
        <v>682483610</v>
      </c>
      <c r="G50" s="56">
        <f t="shared" si="7"/>
        <v>637857945</v>
      </c>
      <c r="H50" s="57">
        <f t="shared" si="7"/>
        <v>637857945</v>
      </c>
      <c r="I50" s="59">
        <f t="shared" si="7"/>
        <v>763244275</v>
      </c>
      <c r="J50" s="60">
        <f t="shared" si="7"/>
        <v>714395323</v>
      </c>
      <c r="K50" s="56">
        <f t="shared" si="7"/>
        <v>778024438</v>
      </c>
      <c r="L50" s="57">
        <f t="shared" si="7"/>
        <v>836727162</v>
      </c>
    </row>
    <row r="51" spans="1:12" ht="13.5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9749942</v>
      </c>
      <c r="D6" s="23">
        <v>12026578</v>
      </c>
      <c r="E6" s="24">
        <v>28777557</v>
      </c>
      <c r="F6" s="25">
        <v>24575232</v>
      </c>
      <c r="G6" s="23">
        <v>27665981</v>
      </c>
      <c r="H6" s="24">
        <v>27665981</v>
      </c>
      <c r="I6" s="26">
        <v>60301791</v>
      </c>
      <c r="J6" s="27">
        <v>3747978</v>
      </c>
      <c r="K6" s="23">
        <v>18362034</v>
      </c>
      <c r="L6" s="24">
        <v>48367656</v>
      </c>
    </row>
    <row r="7" spans="1:12" ht="13.5" x14ac:dyDescent="0.25">
      <c r="A7" s="28" t="s">
        <v>22</v>
      </c>
      <c r="B7" s="22" t="s">
        <v>9</v>
      </c>
      <c r="C7" s="23">
        <v>21473983</v>
      </c>
      <c r="D7" s="23">
        <v>23084497</v>
      </c>
      <c r="E7" s="24">
        <v>22976217</v>
      </c>
      <c r="F7" s="25">
        <v>31637815</v>
      </c>
      <c r="G7" s="23">
        <v>36208955</v>
      </c>
      <c r="H7" s="24">
        <v>36208955</v>
      </c>
      <c r="I7" s="26">
        <v>96306519</v>
      </c>
      <c r="J7" s="27">
        <v>45608557</v>
      </c>
      <c r="K7" s="23">
        <v>54748199</v>
      </c>
      <c r="L7" s="24">
        <v>63501929</v>
      </c>
    </row>
    <row r="8" spans="1:12" ht="13.5" x14ac:dyDescent="0.25">
      <c r="A8" s="28" t="s">
        <v>23</v>
      </c>
      <c r="B8" s="22" t="s">
        <v>9</v>
      </c>
      <c r="C8" s="23">
        <v>7832761</v>
      </c>
      <c r="D8" s="23">
        <v>11119826</v>
      </c>
      <c r="E8" s="24">
        <v>8089811</v>
      </c>
      <c r="F8" s="25">
        <v>3138994</v>
      </c>
      <c r="G8" s="23">
        <v>19831072</v>
      </c>
      <c r="H8" s="24">
        <v>19831072</v>
      </c>
      <c r="I8" s="26">
        <v>-99184617</v>
      </c>
      <c r="J8" s="27">
        <v>2908923</v>
      </c>
      <c r="K8" s="23">
        <v>-2432766</v>
      </c>
      <c r="L8" s="24">
        <v>-8203031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1406013</v>
      </c>
      <c r="D10" s="23">
        <v>1454402</v>
      </c>
      <c r="E10" s="24">
        <v>1046596</v>
      </c>
      <c r="F10" s="25">
        <v>9400273</v>
      </c>
      <c r="G10" s="23">
        <v>8912467</v>
      </c>
      <c r="H10" s="24">
        <v>8912467</v>
      </c>
      <c r="I10" s="26">
        <v>1177600</v>
      </c>
      <c r="J10" s="27">
        <v>8912467</v>
      </c>
      <c r="K10" s="23">
        <v>8912467</v>
      </c>
      <c r="L10" s="24">
        <v>8912467</v>
      </c>
    </row>
    <row r="11" spans="1:12" ht="13.5" x14ac:dyDescent="0.25">
      <c r="A11" s="28" t="s">
        <v>27</v>
      </c>
      <c r="B11" s="22" t="s">
        <v>19</v>
      </c>
      <c r="C11" s="23">
        <v>6827639</v>
      </c>
      <c r="D11" s="23">
        <v>6818406</v>
      </c>
      <c r="E11" s="24">
        <v>4219769</v>
      </c>
      <c r="F11" s="29">
        <v>6818406</v>
      </c>
      <c r="G11" s="30">
        <v>11037182</v>
      </c>
      <c r="H11" s="31">
        <v>11037182</v>
      </c>
      <c r="I11" s="26">
        <v>3245185</v>
      </c>
      <c r="J11" s="32">
        <v>4219768</v>
      </c>
      <c r="K11" s="30">
        <v>4219768</v>
      </c>
      <c r="L11" s="31">
        <v>4219768</v>
      </c>
    </row>
    <row r="12" spans="1:12" ht="13.5" x14ac:dyDescent="0.25">
      <c r="A12" s="28" t="s">
        <v>28</v>
      </c>
      <c r="B12" s="22" t="s">
        <v>19</v>
      </c>
      <c r="C12" s="23">
        <v>6605364</v>
      </c>
      <c r="D12" s="23">
        <v>12251432</v>
      </c>
      <c r="E12" s="24">
        <v>13915825</v>
      </c>
      <c r="F12" s="25">
        <v>12251428</v>
      </c>
      <c r="G12" s="23">
        <v>7098408</v>
      </c>
      <c r="H12" s="24">
        <v>7098408</v>
      </c>
      <c r="I12" s="26">
        <v>14617546</v>
      </c>
      <c r="J12" s="27">
        <v>13915822</v>
      </c>
      <c r="K12" s="23">
        <v>13915822</v>
      </c>
      <c r="L12" s="24">
        <v>13915822</v>
      </c>
    </row>
    <row r="13" spans="1:12" ht="13.5" x14ac:dyDescent="0.25">
      <c r="A13" s="33" t="s">
        <v>29</v>
      </c>
      <c r="B13" s="34" t="s">
        <v>19</v>
      </c>
      <c r="C13" s="35">
        <f>SUM(C6:C12)</f>
        <v>53895702</v>
      </c>
      <c r="D13" s="35">
        <f t="shared" ref="D13:L13" si="0">SUM(D6:D12)</f>
        <v>66755141</v>
      </c>
      <c r="E13" s="36">
        <f t="shared" si="0"/>
        <v>79025775</v>
      </c>
      <c r="F13" s="37">
        <f t="shared" si="0"/>
        <v>87822148</v>
      </c>
      <c r="G13" s="35">
        <f t="shared" si="0"/>
        <v>110754065</v>
      </c>
      <c r="H13" s="36">
        <f t="shared" si="0"/>
        <v>110754065</v>
      </c>
      <c r="I13" s="38">
        <f t="shared" si="0"/>
        <v>76464024</v>
      </c>
      <c r="J13" s="39">
        <f t="shared" si="0"/>
        <v>79313515</v>
      </c>
      <c r="K13" s="35">
        <f t="shared" si="0"/>
        <v>97725524</v>
      </c>
      <c r="L13" s="36">
        <f t="shared" si="0"/>
        <v>130714611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77058849</v>
      </c>
      <c r="D16" s="23">
        <v>74397571</v>
      </c>
      <c r="E16" s="24">
        <v>74313391</v>
      </c>
      <c r="F16" s="25">
        <v>74185570</v>
      </c>
      <c r="G16" s="23">
        <v>76207391</v>
      </c>
      <c r="H16" s="24">
        <v>76207391</v>
      </c>
      <c r="I16" s="26">
        <v>74260391</v>
      </c>
      <c r="J16" s="27">
        <v>76101391</v>
      </c>
      <c r="K16" s="23">
        <v>75995391</v>
      </c>
      <c r="L16" s="24">
        <v>75889391</v>
      </c>
    </row>
    <row r="17" spans="1:12" ht="13.5" x14ac:dyDescent="0.25">
      <c r="A17" s="28" t="s">
        <v>33</v>
      </c>
      <c r="B17" s="22" t="s">
        <v>34</v>
      </c>
      <c r="C17" s="23">
        <v>647063693</v>
      </c>
      <c r="D17" s="23">
        <v>658928371</v>
      </c>
      <c r="E17" s="24">
        <v>682313876</v>
      </c>
      <c r="F17" s="29">
        <v>752479010</v>
      </c>
      <c r="G17" s="30">
        <v>692626180</v>
      </c>
      <c r="H17" s="31">
        <v>692626180</v>
      </c>
      <c r="I17" s="26">
        <v>694144661</v>
      </c>
      <c r="J17" s="32">
        <v>787278787</v>
      </c>
      <c r="K17" s="30">
        <v>841617085</v>
      </c>
      <c r="L17" s="31">
        <v>886992477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1254360</v>
      </c>
      <c r="D21" s="23">
        <v>1043992</v>
      </c>
      <c r="E21" s="24">
        <v>843706</v>
      </c>
      <c r="F21" s="25">
        <v>692993</v>
      </c>
      <c r="G21" s="23">
        <v>642707</v>
      </c>
      <c r="H21" s="24">
        <v>642707</v>
      </c>
      <c r="I21" s="26">
        <v>843706</v>
      </c>
      <c r="J21" s="27">
        <v>444707</v>
      </c>
      <c r="K21" s="23">
        <v>248707</v>
      </c>
      <c r="L21" s="24">
        <v>139707</v>
      </c>
    </row>
    <row r="22" spans="1:12" ht="13.5" x14ac:dyDescent="0.25">
      <c r="A22" s="28" t="s">
        <v>22</v>
      </c>
      <c r="B22" s="22" t="s">
        <v>19</v>
      </c>
      <c r="C22" s="23">
        <v>31967</v>
      </c>
      <c r="D22" s="23">
        <v>0</v>
      </c>
      <c r="E22" s="24">
        <v>563189</v>
      </c>
      <c r="F22" s="25">
        <v>0</v>
      </c>
      <c r="G22" s="23">
        <v>563188</v>
      </c>
      <c r="H22" s="24">
        <v>563188</v>
      </c>
      <c r="I22" s="26">
        <v>3554866</v>
      </c>
      <c r="J22" s="27">
        <v>563188</v>
      </c>
      <c r="K22" s="23">
        <v>563188</v>
      </c>
      <c r="L22" s="24">
        <v>563188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-127781</v>
      </c>
      <c r="F23" s="25">
        <v>0</v>
      </c>
      <c r="G23" s="23">
        <v>-127780</v>
      </c>
      <c r="H23" s="24">
        <v>-127780</v>
      </c>
      <c r="I23" s="26">
        <v>-127780</v>
      </c>
      <c r="J23" s="27">
        <v>-127780</v>
      </c>
      <c r="K23" s="23">
        <v>-127780</v>
      </c>
      <c r="L23" s="24">
        <v>-127780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725408869</v>
      </c>
      <c r="D25" s="41">
        <f t="shared" ref="D25:L25" si="1">SUM(D15:D24)</f>
        <v>734369934</v>
      </c>
      <c r="E25" s="42">
        <f t="shared" si="1"/>
        <v>757906381</v>
      </c>
      <c r="F25" s="43">
        <f t="shared" si="1"/>
        <v>827357573</v>
      </c>
      <c r="G25" s="41">
        <f t="shared" si="1"/>
        <v>769911686</v>
      </c>
      <c r="H25" s="42">
        <f t="shared" si="1"/>
        <v>769911686</v>
      </c>
      <c r="I25" s="44">
        <f t="shared" si="1"/>
        <v>772675844</v>
      </c>
      <c r="J25" s="45">
        <f t="shared" si="1"/>
        <v>864260293</v>
      </c>
      <c r="K25" s="41">
        <f t="shared" si="1"/>
        <v>918296591</v>
      </c>
      <c r="L25" s="42">
        <f t="shared" si="1"/>
        <v>963456983</v>
      </c>
    </row>
    <row r="26" spans="1:12" ht="13.5" x14ac:dyDescent="0.25">
      <c r="A26" s="33" t="s">
        <v>42</v>
      </c>
      <c r="B26" s="34" t="s">
        <v>19</v>
      </c>
      <c r="C26" s="35">
        <f>+C13+C25</f>
        <v>779304571</v>
      </c>
      <c r="D26" s="35">
        <f t="shared" ref="D26:L26" si="2">+D13+D25</f>
        <v>801125075</v>
      </c>
      <c r="E26" s="36">
        <f t="shared" si="2"/>
        <v>836932156</v>
      </c>
      <c r="F26" s="37">
        <f t="shared" si="2"/>
        <v>915179721</v>
      </c>
      <c r="G26" s="35">
        <f t="shared" si="2"/>
        <v>880665751</v>
      </c>
      <c r="H26" s="36">
        <f t="shared" si="2"/>
        <v>880665751</v>
      </c>
      <c r="I26" s="38">
        <f t="shared" si="2"/>
        <v>849139868</v>
      </c>
      <c r="J26" s="39">
        <f t="shared" si="2"/>
        <v>943573808</v>
      </c>
      <c r="K26" s="35">
        <f t="shared" si="2"/>
        <v>1016022115</v>
      </c>
      <c r="L26" s="36">
        <f t="shared" si="2"/>
        <v>1094171594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10424842</v>
      </c>
      <c r="G29" s="23">
        <v>1160000</v>
      </c>
      <c r="H29" s="24">
        <v>1160000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2403568</v>
      </c>
      <c r="D30" s="23">
        <v>458548</v>
      </c>
      <c r="E30" s="24">
        <v>1942024</v>
      </c>
      <c r="F30" s="25">
        <v>458548</v>
      </c>
      <c r="G30" s="23">
        <v>1942022</v>
      </c>
      <c r="H30" s="24">
        <v>1942022</v>
      </c>
      <c r="I30" s="26">
        <v>-161950</v>
      </c>
      <c r="J30" s="27">
        <v>474100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2721714</v>
      </c>
      <c r="D31" s="23">
        <v>2636588</v>
      </c>
      <c r="E31" s="24">
        <v>2920303</v>
      </c>
      <c r="F31" s="25">
        <v>2636588</v>
      </c>
      <c r="G31" s="23">
        <v>2920304</v>
      </c>
      <c r="H31" s="24">
        <v>2920304</v>
      </c>
      <c r="I31" s="26">
        <v>3165756</v>
      </c>
      <c r="J31" s="27">
        <v>2920304</v>
      </c>
      <c r="K31" s="23">
        <v>2920304</v>
      </c>
      <c r="L31" s="24">
        <v>2920304</v>
      </c>
    </row>
    <row r="32" spans="1:12" ht="13.5" x14ac:dyDescent="0.25">
      <c r="A32" s="28" t="s">
        <v>48</v>
      </c>
      <c r="B32" s="22" t="s">
        <v>49</v>
      </c>
      <c r="C32" s="23">
        <v>94025775</v>
      </c>
      <c r="D32" s="23">
        <v>108935086</v>
      </c>
      <c r="E32" s="24">
        <v>85443789</v>
      </c>
      <c r="F32" s="25">
        <v>110008637</v>
      </c>
      <c r="G32" s="23">
        <v>85343780</v>
      </c>
      <c r="H32" s="24">
        <v>85343780</v>
      </c>
      <c r="I32" s="26">
        <v>29420764</v>
      </c>
      <c r="J32" s="27">
        <v>73155659</v>
      </c>
      <c r="K32" s="23">
        <v>60967538</v>
      </c>
      <c r="L32" s="24">
        <v>48779417</v>
      </c>
    </row>
    <row r="33" spans="1:12" ht="13.5" x14ac:dyDescent="0.25">
      <c r="A33" s="28" t="s">
        <v>50</v>
      </c>
      <c r="B33" s="22" t="s">
        <v>51</v>
      </c>
      <c r="C33" s="23">
        <v>2158600</v>
      </c>
      <c r="D33" s="23">
        <v>7222284</v>
      </c>
      <c r="E33" s="24">
        <v>11849444</v>
      </c>
      <c r="F33" s="25">
        <v>7222279</v>
      </c>
      <c r="G33" s="23">
        <v>11849435</v>
      </c>
      <c r="H33" s="24">
        <v>11849435</v>
      </c>
      <c r="I33" s="26">
        <v>19445061</v>
      </c>
      <c r="J33" s="27">
        <v>11849435</v>
      </c>
      <c r="K33" s="23">
        <v>11849435</v>
      </c>
      <c r="L33" s="24">
        <v>11849435</v>
      </c>
    </row>
    <row r="34" spans="1:12" ht="13.5" x14ac:dyDescent="0.25">
      <c r="A34" s="28" t="s">
        <v>52</v>
      </c>
      <c r="B34" s="22" t="s">
        <v>19</v>
      </c>
      <c r="C34" s="23">
        <v>11263947</v>
      </c>
      <c r="D34" s="23">
        <v>11640494</v>
      </c>
      <c r="E34" s="24">
        <v>12614673</v>
      </c>
      <c r="F34" s="25">
        <v>11720492</v>
      </c>
      <c r="G34" s="23">
        <v>12614671</v>
      </c>
      <c r="H34" s="24">
        <v>12614671</v>
      </c>
      <c r="I34" s="26">
        <v>12918562</v>
      </c>
      <c r="J34" s="27">
        <v>13313671</v>
      </c>
      <c r="K34" s="23">
        <v>14089671</v>
      </c>
      <c r="L34" s="24">
        <v>14949671</v>
      </c>
    </row>
    <row r="35" spans="1:12" ht="13.5" x14ac:dyDescent="0.25">
      <c r="A35" s="28" t="s">
        <v>27</v>
      </c>
      <c r="B35" s="22" t="s">
        <v>19</v>
      </c>
      <c r="C35" s="23">
        <v>2366018</v>
      </c>
      <c r="D35" s="23">
        <v>2830483</v>
      </c>
      <c r="E35" s="24">
        <v>2605520</v>
      </c>
      <c r="F35" s="25">
        <v>2830482</v>
      </c>
      <c r="G35" s="23">
        <v>2605520</v>
      </c>
      <c r="H35" s="24">
        <v>2605520</v>
      </c>
      <c r="I35" s="26">
        <v>4751083</v>
      </c>
      <c r="J35" s="27">
        <v>2605520</v>
      </c>
      <c r="K35" s="23">
        <v>2605520</v>
      </c>
      <c r="L35" s="24">
        <v>2605520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114939622</v>
      </c>
      <c r="D37" s="35">
        <f t="shared" ref="D37:L37" si="3">SUM(D29:D36)</f>
        <v>133723483</v>
      </c>
      <c r="E37" s="36">
        <f t="shared" si="3"/>
        <v>117375753</v>
      </c>
      <c r="F37" s="37">
        <f t="shared" si="3"/>
        <v>145301868</v>
      </c>
      <c r="G37" s="35">
        <f t="shared" si="3"/>
        <v>118435732</v>
      </c>
      <c r="H37" s="36">
        <f t="shared" si="3"/>
        <v>118435732</v>
      </c>
      <c r="I37" s="38">
        <f t="shared" si="3"/>
        <v>69539276</v>
      </c>
      <c r="J37" s="39">
        <f t="shared" si="3"/>
        <v>104318689</v>
      </c>
      <c r="K37" s="35">
        <f t="shared" si="3"/>
        <v>92432468</v>
      </c>
      <c r="L37" s="36">
        <f t="shared" si="3"/>
        <v>81104347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10085070</v>
      </c>
      <c r="D39" s="23">
        <v>7656983</v>
      </c>
      <c r="E39" s="24">
        <v>16529300</v>
      </c>
      <c r="F39" s="25">
        <v>20286875</v>
      </c>
      <c r="G39" s="23">
        <v>29159190</v>
      </c>
      <c r="H39" s="24">
        <v>29159190</v>
      </c>
      <c r="I39" s="26">
        <v>2443921</v>
      </c>
      <c r="J39" s="27">
        <v>-3</v>
      </c>
      <c r="K39" s="23">
        <v>-3</v>
      </c>
      <c r="L39" s="24">
        <v>-3</v>
      </c>
    </row>
    <row r="40" spans="1:12" ht="13.5" x14ac:dyDescent="0.25">
      <c r="A40" s="28" t="s">
        <v>52</v>
      </c>
      <c r="B40" s="22" t="s">
        <v>57</v>
      </c>
      <c r="C40" s="23">
        <v>50933511</v>
      </c>
      <c r="D40" s="23">
        <v>51789780</v>
      </c>
      <c r="E40" s="24">
        <v>57706181</v>
      </c>
      <c r="F40" s="25">
        <v>51789780</v>
      </c>
      <c r="G40" s="23">
        <v>68124180</v>
      </c>
      <c r="H40" s="24">
        <v>68124180</v>
      </c>
      <c r="I40" s="26">
        <v>64237047</v>
      </c>
      <c r="J40" s="27">
        <v>68643180</v>
      </c>
      <c r="K40" s="23">
        <v>80864180</v>
      </c>
      <c r="L40" s="24">
        <v>94520180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-7243000</v>
      </c>
      <c r="H41" s="24">
        <v>-7243000</v>
      </c>
      <c r="I41" s="26">
        <v>41772256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28109999</v>
      </c>
      <c r="D42" s="23">
        <v>32232000</v>
      </c>
      <c r="E42" s="24">
        <v>28614000</v>
      </c>
      <c r="F42" s="25">
        <v>56728000</v>
      </c>
      <c r="G42" s="23">
        <v>29914000</v>
      </c>
      <c r="H42" s="24">
        <v>29914000</v>
      </c>
      <c r="I42" s="26">
        <v>31799644</v>
      </c>
      <c r="J42" s="27">
        <v>31377000</v>
      </c>
      <c r="K42" s="23">
        <v>33023000</v>
      </c>
      <c r="L42" s="24">
        <v>34876000</v>
      </c>
    </row>
    <row r="43" spans="1:12" ht="13.5" x14ac:dyDescent="0.25">
      <c r="A43" s="33" t="s">
        <v>60</v>
      </c>
      <c r="B43" s="40" t="s">
        <v>19</v>
      </c>
      <c r="C43" s="35">
        <f>SUM(C39:C42)</f>
        <v>89128580</v>
      </c>
      <c r="D43" s="41">
        <f t="shared" ref="D43:L43" si="4">SUM(D39:D42)</f>
        <v>91678763</v>
      </c>
      <c r="E43" s="42">
        <f t="shared" si="4"/>
        <v>102849481</v>
      </c>
      <c r="F43" s="43">
        <f t="shared" si="4"/>
        <v>128804655</v>
      </c>
      <c r="G43" s="41">
        <f t="shared" si="4"/>
        <v>119954370</v>
      </c>
      <c r="H43" s="42">
        <f t="shared" si="4"/>
        <v>119954370</v>
      </c>
      <c r="I43" s="43">
        <f t="shared" si="4"/>
        <v>140252868</v>
      </c>
      <c r="J43" s="45">
        <f t="shared" si="4"/>
        <v>100020177</v>
      </c>
      <c r="K43" s="41">
        <f t="shared" si="4"/>
        <v>113887177</v>
      </c>
      <c r="L43" s="42">
        <f t="shared" si="4"/>
        <v>129396177</v>
      </c>
    </row>
    <row r="44" spans="1:12" ht="13.5" x14ac:dyDescent="0.25">
      <c r="A44" s="33" t="s">
        <v>61</v>
      </c>
      <c r="B44" s="34" t="s">
        <v>19</v>
      </c>
      <c r="C44" s="35">
        <f>+C37+C43</f>
        <v>204068202</v>
      </c>
      <c r="D44" s="35">
        <f t="shared" ref="D44:L44" si="5">+D37+D43</f>
        <v>225402246</v>
      </c>
      <c r="E44" s="36">
        <f t="shared" si="5"/>
        <v>220225234</v>
      </c>
      <c r="F44" s="37">
        <f t="shared" si="5"/>
        <v>274106523</v>
      </c>
      <c r="G44" s="35">
        <f t="shared" si="5"/>
        <v>238390102</v>
      </c>
      <c r="H44" s="36">
        <f t="shared" si="5"/>
        <v>238390102</v>
      </c>
      <c r="I44" s="38">
        <f t="shared" si="5"/>
        <v>209792144</v>
      </c>
      <c r="J44" s="39">
        <f t="shared" si="5"/>
        <v>204338866</v>
      </c>
      <c r="K44" s="35">
        <f t="shared" si="5"/>
        <v>206319645</v>
      </c>
      <c r="L44" s="36">
        <f t="shared" si="5"/>
        <v>210500524</v>
      </c>
    </row>
    <row r="45" spans="1:12" ht="13.5" x14ac:dyDescent="0.25">
      <c r="A45" s="47" t="s">
        <v>62</v>
      </c>
      <c r="B45" s="48" t="s">
        <v>63</v>
      </c>
      <c r="C45" s="49">
        <f>+C26-C44</f>
        <v>575236369</v>
      </c>
      <c r="D45" s="49">
        <f t="shared" ref="D45:L45" si="6">+D26-D44</f>
        <v>575722829</v>
      </c>
      <c r="E45" s="50">
        <f t="shared" si="6"/>
        <v>616706922</v>
      </c>
      <c r="F45" s="51">
        <f t="shared" si="6"/>
        <v>641073198</v>
      </c>
      <c r="G45" s="49">
        <f t="shared" si="6"/>
        <v>642275649</v>
      </c>
      <c r="H45" s="50">
        <f t="shared" si="6"/>
        <v>642275649</v>
      </c>
      <c r="I45" s="52">
        <f t="shared" si="6"/>
        <v>639347724</v>
      </c>
      <c r="J45" s="53">
        <f t="shared" si="6"/>
        <v>739234942</v>
      </c>
      <c r="K45" s="49">
        <f t="shared" si="6"/>
        <v>809702470</v>
      </c>
      <c r="L45" s="50">
        <f t="shared" si="6"/>
        <v>883671070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575236387</v>
      </c>
      <c r="D47" s="23">
        <v>575722832</v>
      </c>
      <c r="E47" s="24">
        <v>616706918</v>
      </c>
      <c r="F47" s="25">
        <v>641073198</v>
      </c>
      <c r="G47" s="23">
        <v>642275649</v>
      </c>
      <c r="H47" s="24">
        <v>642275649</v>
      </c>
      <c r="I47" s="26">
        <v>639347804</v>
      </c>
      <c r="J47" s="27">
        <v>739234942</v>
      </c>
      <c r="K47" s="23">
        <v>809702470</v>
      </c>
      <c r="L47" s="24">
        <v>883671070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575236387</v>
      </c>
      <c r="D50" s="56">
        <f t="shared" ref="D50:L50" si="7">SUM(D47:D49)</f>
        <v>575722832</v>
      </c>
      <c r="E50" s="57">
        <f t="shared" si="7"/>
        <v>616706918</v>
      </c>
      <c r="F50" s="58">
        <f t="shared" si="7"/>
        <v>641073198</v>
      </c>
      <c r="G50" s="56">
        <f t="shared" si="7"/>
        <v>642275649</v>
      </c>
      <c r="H50" s="57">
        <f t="shared" si="7"/>
        <v>642275649</v>
      </c>
      <c r="I50" s="59">
        <f t="shared" si="7"/>
        <v>639347804</v>
      </c>
      <c r="J50" s="60">
        <f t="shared" si="7"/>
        <v>739234942</v>
      </c>
      <c r="K50" s="56">
        <f t="shared" si="7"/>
        <v>809702470</v>
      </c>
      <c r="L50" s="57">
        <f t="shared" si="7"/>
        <v>883671070</v>
      </c>
    </row>
    <row r="51" spans="1:12" ht="13.5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141744954</v>
      </c>
      <c r="D6" s="23">
        <v>145608234</v>
      </c>
      <c r="E6" s="24">
        <v>178318350</v>
      </c>
      <c r="F6" s="25">
        <v>140194726</v>
      </c>
      <c r="G6" s="23">
        <v>157888108</v>
      </c>
      <c r="H6" s="24">
        <v>157888108</v>
      </c>
      <c r="I6" s="26">
        <v>198330444</v>
      </c>
      <c r="J6" s="27">
        <v>151226191</v>
      </c>
      <c r="K6" s="23">
        <v>152502822</v>
      </c>
      <c r="L6" s="24">
        <v>170615525</v>
      </c>
    </row>
    <row r="7" spans="1:12" ht="13.5" x14ac:dyDescent="0.25">
      <c r="A7" s="28" t="s">
        <v>22</v>
      </c>
      <c r="B7" s="22" t="s">
        <v>9</v>
      </c>
      <c r="C7" s="23">
        <v>44041708</v>
      </c>
      <c r="D7" s="23">
        <v>51798891</v>
      </c>
      <c r="E7" s="24">
        <v>49765325</v>
      </c>
      <c r="F7" s="25">
        <v>48798459</v>
      </c>
      <c r="G7" s="23">
        <v>53891057</v>
      </c>
      <c r="H7" s="24">
        <v>53891057</v>
      </c>
      <c r="I7" s="26">
        <v>66060445</v>
      </c>
      <c r="J7" s="27">
        <v>70843561</v>
      </c>
      <c r="K7" s="23">
        <v>81166849</v>
      </c>
      <c r="L7" s="24">
        <v>92240104</v>
      </c>
    </row>
    <row r="8" spans="1:12" ht="13.5" x14ac:dyDescent="0.25">
      <c r="A8" s="28" t="s">
        <v>23</v>
      </c>
      <c r="B8" s="22" t="s">
        <v>9</v>
      </c>
      <c r="C8" s="23">
        <v>20915597</v>
      </c>
      <c r="D8" s="23">
        <v>27740112</v>
      </c>
      <c r="E8" s="24">
        <v>32864422</v>
      </c>
      <c r="F8" s="25">
        <v>29993966</v>
      </c>
      <c r="G8" s="23">
        <v>27647815</v>
      </c>
      <c r="H8" s="24">
        <v>27647815</v>
      </c>
      <c r="I8" s="26">
        <v>15165078</v>
      </c>
      <c r="J8" s="27">
        <v>23050247</v>
      </c>
      <c r="K8" s="23">
        <v>18180926</v>
      </c>
      <c r="L8" s="24">
        <v>13017782</v>
      </c>
    </row>
    <row r="9" spans="1:12" ht="13.5" x14ac:dyDescent="0.25">
      <c r="A9" s="28" t="s">
        <v>24</v>
      </c>
      <c r="B9" s="22" t="s">
        <v>19</v>
      </c>
      <c r="C9" s="23">
        <v>5536219</v>
      </c>
      <c r="D9" s="23">
        <v>2636698</v>
      </c>
      <c r="E9" s="24">
        <v>0</v>
      </c>
      <c r="F9" s="25">
        <v>2636698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1084540</v>
      </c>
      <c r="D10" s="23">
        <v>954860</v>
      </c>
      <c r="E10" s="24">
        <v>1068750</v>
      </c>
      <c r="F10" s="25">
        <v>944860</v>
      </c>
      <c r="G10" s="23">
        <v>1063749</v>
      </c>
      <c r="H10" s="24">
        <v>1063749</v>
      </c>
      <c r="I10" s="26">
        <v>1595837</v>
      </c>
      <c r="J10" s="27">
        <v>1058749</v>
      </c>
      <c r="K10" s="23">
        <v>1053749</v>
      </c>
      <c r="L10" s="24">
        <v>1048749</v>
      </c>
    </row>
    <row r="11" spans="1:12" ht="13.5" x14ac:dyDescent="0.25">
      <c r="A11" s="28" t="s">
        <v>27</v>
      </c>
      <c r="B11" s="22" t="s">
        <v>19</v>
      </c>
      <c r="C11" s="23">
        <v>2919399</v>
      </c>
      <c r="D11" s="23">
        <v>3555094</v>
      </c>
      <c r="E11" s="24">
        <v>4673678</v>
      </c>
      <c r="F11" s="29">
        <v>-2</v>
      </c>
      <c r="G11" s="30">
        <v>4673678</v>
      </c>
      <c r="H11" s="31">
        <v>4673678</v>
      </c>
      <c r="I11" s="26">
        <v>8241544</v>
      </c>
      <c r="J11" s="32">
        <v>4673678</v>
      </c>
      <c r="K11" s="30">
        <v>4673678</v>
      </c>
      <c r="L11" s="31">
        <v>4673678</v>
      </c>
    </row>
    <row r="12" spans="1:12" ht="13.5" x14ac:dyDescent="0.25">
      <c r="A12" s="28" t="s">
        <v>28</v>
      </c>
      <c r="B12" s="22" t="s">
        <v>19</v>
      </c>
      <c r="C12" s="23">
        <v>-132374</v>
      </c>
      <c r="D12" s="23">
        <v>172324</v>
      </c>
      <c r="E12" s="24">
        <v>384004</v>
      </c>
      <c r="F12" s="25">
        <v>172324</v>
      </c>
      <c r="G12" s="23">
        <v>384004</v>
      </c>
      <c r="H12" s="24">
        <v>384004</v>
      </c>
      <c r="I12" s="26">
        <v>-122555</v>
      </c>
      <c r="J12" s="27">
        <v>384004</v>
      </c>
      <c r="K12" s="23">
        <v>384004</v>
      </c>
      <c r="L12" s="24">
        <v>384004</v>
      </c>
    </row>
    <row r="13" spans="1:12" ht="13.5" x14ac:dyDescent="0.25">
      <c r="A13" s="33" t="s">
        <v>29</v>
      </c>
      <c r="B13" s="34" t="s">
        <v>19</v>
      </c>
      <c r="C13" s="35">
        <f>SUM(C6:C12)</f>
        <v>216110043</v>
      </c>
      <c r="D13" s="35">
        <f t="shared" ref="D13:L13" si="0">SUM(D6:D12)</f>
        <v>232466213</v>
      </c>
      <c r="E13" s="36">
        <f t="shared" si="0"/>
        <v>267074529</v>
      </c>
      <c r="F13" s="37">
        <f t="shared" si="0"/>
        <v>222741031</v>
      </c>
      <c r="G13" s="35">
        <f t="shared" si="0"/>
        <v>245548411</v>
      </c>
      <c r="H13" s="36">
        <f t="shared" si="0"/>
        <v>245548411</v>
      </c>
      <c r="I13" s="38">
        <f t="shared" si="0"/>
        <v>289270793</v>
      </c>
      <c r="J13" s="39">
        <f t="shared" si="0"/>
        <v>251236430</v>
      </c>
      <c r="K13" s="35">
        <f t="shared" si="0"/>
        <v>257962028</v>
      </c>
      <c r="L13" s="36">
        <f t="shared" si="0"/>
        <v>281979842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58000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14902889</v>
      </c>
      <c r="D16" s="23">
        <v>14687670</v>
      </c>
      <c r="E16" s="24">
        <v>17949777</v>
      </c>
      <c r="F16" s="25">
        <v>18701670</v>
      </c>
      <c r="G16" s="23">
        <v>21692776</v>
      </c>
      <c r="H16" s="24">
        <v>21692776</v>
      </c>
      <c r="I16" s="26">
        <v>20810590</v>
      </c>
      <c r="J16" s="27">
        <v>21636776</v>
      </c>
      <c r="K16" s="23">
        <v>21580776</v>
      </c>
      <c r="L16" s="24">
        <v>21524776</v>
      </c>
    </row>
    <row r="17" spans="1:12" ht="13.5" x14ac:dyDescent="0.25">
      <c r="A17" s="28" t="s">
        <v>33</v>
      </c>
      <c r="B17" s="22" t="s">
        <v>34</v>
      </c>
      <c r="C17" s="23">
        <v>454653666</v>
      </c>
      <c r="D17" s="23">
        <v>483301107</v>
      </c>
      <c r="E17" s="24">
        <v>527877352</v>
      </c>
      <c r="F17" s="29">
        <v>603511975</v>
      </c>
      <c r="G17" s="30">
        <v>611308893</v>
      </c>
      <c r="H17" s="31">
        <v>611308893</v>
      </c>
      <c r="I17" s="26">
        <v>592054614</v>
      </c>
      <c r="J17" s="32">
        <v>657228191</v>
      </c>
      <c r="K17" s="30">
        <v>706090887</v>
      </c>
      <c r="L17" s="31">
        <v>748260843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454011</v>
      </c>
      <c r="D20" s="23">
        <v>454011</v>
      </c>
      <c r="E20" s="24">
        <v>454012</v>
      </c>
      <c r="F20" s="25">
        <v>454011</v>
      </c>
      <c r="G20" s="23">
        <v>454011</v>
      </c>
      <c r="H20" s="24">
        <v>454011</v>
      </c>
      <c r="I20" s="26">
        <v>454011</v>
      </c>
      <c r="J20" s="27">
        <v>454011</v>
      </c>
      <c r="K20" s="23">
        <v>454011</v>
      </c>
      <c r="L20" s="24">
        <v>454011</v>
      </c>
    </row>
    <row r="21" spans="1:12" ht="13.5" x14ac:dyDescent="0.25">
      <c r="A21" s="28" t="s">
        <v>38</v>
      </c>
      <c r="B21" s="22" t="s">
        <v>19</v>
      </c>
      <c r="C21" s="23">
        <v>3808203</v>
      </c>
      <c r="D21" s="23">
        <v>3112951</v>
      </c>
      <c r="E21" s="24">
        <v>2805661</v>
      </c>
      <c r="F21" s="25">
        <v>3404074</v>
      </c>
      <c r="G21" s="23">
        <v>2551662</v>
      </c>
      <c r="H21" s="24">
        <v>2551662</v>
      </c>
      <c r="I21" s="26">
        <v>2550781</v>
      </c>
      <c r="J21" s="27">
        <v>2108662</v>
      </c>
      <c r="K21" s="23">
        <v>1774662</v>
      </c>
      <c r="L21" s="24">
        <v>1433662</v>
      </c>
    </row>
    <row r="22" spans="1:12" ht="13.5" x14ac:dyDescent="0.25">
      <c r="A22" s="28" t="s">
        <v>22</v>
      </c>
      <c r="B22" s="22" t="s">
        <v>19</v>
      </c>
      <c r="C22" s="23">
        <v>10363271</v>
      </c>
      <c r="D22" s="23">
        <v>13708846</v>
      </c>
      <c r="E22" s="24">
        <v>11950544</v>
      </c>
      <c r="F22" s="25">
        <v>13708846</v>
      </c>
      <c r="G22" s="23">
        <v>11950542</v>
      </c>
      <c r="H22" s="24">
        <v>11950542</v>
      </c>
      <c r="I22" s="26">
        <v>11652154</v>
      </c>
      <c r="J22" s="27">
        <v>4511178</v>
      </c>
      <c r="K22" s="23">
        <v>4511178</v>
      </c>
      <c r="L22" s="24">
        <v>4511178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484182040</v>
      </c>
      <c r="D25" s="41">
        <f t="shared" ref="D25:L25" si="1">SUM(D15:D24)</f>
        <v>515264585</v>
      </c>
      <c r="E25" s="42">
        <f t="shared" si="1"/>
        <v>561037346</v>
      </c>
      <c r="F25" s="43">
        <f t="shared" si="1"/>
        <v>639838576</v>
      </c>
      <c r="G25" s="41">
        <f t="shared" si="1"/>
        <v>647957884</v>
      </c>
      <c r="H25" s="42">
        <f t="shared" si="1"/>
        <v>647957884</v>
      </c>
      <c r="I25" s="44">
        <f t="shared" si="1"/>
        <v>627522150</v>
      </c>
      <c r="J25" s="45">
        <f t="shared" si="1"/>
        <v>685938818</v>
      </c>
      <c r="K25" s="41">
        <f t="shared" si="1"/>
        <v>734411514</v>
      </c>
      <c r="L25" s="42">
        <f t="shared" si="1"/>
        <v>776184470</v>
      </c>
    </row>
    <row r="26" spans="1:12" ht="13.5" x14ac:dyDescent="0.25">
      <c r="A26" s="33" t="s">
        <v>42</v>
      </c>
      <c r="B26" s="34" t="s">
        <v>19</v>
      </c>
      <c r="C26" s="35">
        <f>+C13+C25</f>
        <v>700292083</v>
      </c>
      <c r="D26" s="35">
        <f t="shared" ref="D26:L26" si="2">+D13+D25</f>
        <v>747730798</v>
      </c>
      <c r="E26" s="36">
        <f t="shared" si="2"/>
        <v>828111875</v>
      </c>
      <c r="F26" s="37">
        <f t="shared" si="2"/>
        <v>862579607</v>
      </c>
      <c r="G26" s="35">
        <f t="shared" si="2"/>
        <v>893506295</v>
      </c>
      <c r="H26" s="36">
        <f t="shared" si="2"/>
        <v>893506295</v>
      </c>
      <c r="I26" s="38">
        <f t="shared" si="2"/>
        <v>916792943</v>
      </c>
      <c r="J26" s="39">
        <f t="shared" si="2"/>
        <v>937175248</v>
      </c>
      <c r="K26" s="35">
        <f t="shared" si="2"/>
        <v>992373542</v>
      </c>
      <c r="L26" s="36">
        <f t="shared" si="2"/>
        <v>1058164312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6541195</v>
      </c>
      <c r="D30" s="23">
        <v>-1338318</v>
      </c>
      <c r="E30" s="24">
        <v>11964106</v>
      </c>
      <c r="F30" s="25">
        <v>9656963</v>
      </c>
      <c r="G30" s="23">
        <v>11964107</v>
      </c>
      <c r="H30" s="24">
        <v>11964107</v>
      </c>
      <c r="I30" s="26">
        <v>97461</v>
      </c>
      <c r="J30" s="27">
        <v>11964107</v>
      </c>
      <c r="K30" s="23">
        <v>11964107</v>
      </c>
      <c r="L30" s="24">
        <v>11964107</v>
      </c>
    </row>
    <row r="31" spans="1:12" ht="13.5" x14ac:dyDescent="0.25">
      <c r="A31" s="28" t="s">
        <v>47</v>
      </c>
      <c r="B31" s="22" t="s">
        <v>19</v>
      </c>
      <c r="C31" s="23">
        <v>4993145</v>
      </c>
      <c r="D31" s="23">
        <v>5274804</v>
      </c>
      <c r="E31" s="24">
        <v>5651657</v>
      </c>
      <c r="F31" s="25">
        <v>5274804</v>
      </c>
      <c r="G31" s="23">
        <v>6046655</v>
      </c>
      <c r="H31" s="24">
        <v>6046655</v>
      </c>
      <c r="I31" s="26">
        <v>6231293</v>
      </c>
      <c r="J31" s="27">
        <v>6550467</v>
      </c>
      <c r="K31" s="23">
        <v>7054279</v>
      </c>
      <c r="L31" s="24">
        <v>7558091</v>
      </c>
    </row>
    <row r="32" spans="1:12" ht="13.5" x14ac:dyDescent="0.25">
      <c r="A32" s="28" t="s">
        <v>48</v>
      </c>
      <c r="B32" s="22" t="s">
        <v>49</v>
      </c>
      <c r="C32" s="23">
        <v>29267177</v>
      </c>
      <c r="D32" s="23">
        <v>33003175</v>
      </c>
      <c r="E32" s="24">
        <v>42715221</v>
      </c>
      <c r="F32" s="25">
        <v>31035521</v>
      </c>
      <c r="G32" s="23">
        <v>39169050</v>
      </c>
      <c r="H32" s="24">
        <v>39169050</v>
      </c>
      <c r="I32" s="26">
        <v>76302384</v>
      </c>
      <c r="J32" s="27">
        <v>39169050</v>
      </c>
      <c r="K32" s="23">
        <v>39169050</v>
      </c>
      <c r="L32" s="24">
        <v>39169050</v>
      </c>
    </row>
    <row r="33" spans="1:12" ht="13.5" x14ac:dyDescent="0.25">
      <c r="A33" s="28" t="s">
        <v>50</v>
      </c>
      <c r="B33" s="22" t="s">
        <v>51</v>
      </c>
      <c r="C33" s="23">
        <v>8144328</v>
      </c>
      <c r="D33" s="23">
        <v>4566639</v>
      </c>
      <c r="E33" s="24">
        <v>3417019</v>
      </c>
      <c r="F33" s="25">
        <v>6343237</v>
      </c>
      <c r="G33" s="23">
        <v>-806937</v>
      </c>
      <c r="H33" s="24">
        <v>-806937</v>
      </c>
      <c r="I33" s="26">
        <v>5293014</v>
      </c>
      <c r="J33" s="27">
        <v>-806937</v>
      </c>
      <c r="K33" s="23">
        <v>-806937</v>
      </c>
      <c r="L33" s="24">
        <v>-806937</v>
      </c>
    </row>
    <row r="34" spans="1:12" ht="13.5" x14ac:dyDescent="0.25">
      <c r="A34" s="28" t="s">
        <v>52</v>
      </c>
      <c r="B34" s="22" t="s">
        <v>19</v>
      </c>
      <c r="C34" s="23">
        <v>13555628</v>
      </c>
      <c r="D34" s="23">
        <v>13218844</v>
      </c>
      <c r="E34" s="24">
        <v>16846461</v>
      </c>
      <c r="F34" s="25">
        <v>40812844</v>
      </c>
      <c r="G34" s="23">
        <v>16846459</v>
      </c>
      <c r="H34" s="24">
        <v>16846459</v>
      </c>
      <c r="I34" s="26">
        <v>16846458</v>
      </c>
      <c r="J34" s="27">
        <v>16846459</v>
      </c>
      <c r="K34" s="23">
        <v>16846459</v>
      </c>
      <c r="L34" s="24">
        <v>16846459</v>
      </c>
    </row>
    <row r="35" spans="1:12" ht="13.5" x14ac:dyDescent="0.25">
      <c r="A35" s="28" t="s">
        <v>27</v>
      </c>
      <c r="B35" s="22" t="s">
        <v>19</v>
      </c>
      <c r="C35" s="23">
        <v>3968495</v>
      </c>
      <c r="D35" s="23">
        <v>4185346</v>
      </c>
      <c r="E35" s="24">
        <v>4324400</v>
      </c>
      <c r="F35" s="25">
        <v>630250</v>
      </c>
      <c r="G35" s="23">
        <v>4324400</v>
      </c>
      <c r="H35" s="24">
        <v>4324400</v>
      </c>
      <c r="I35" s="26">
        <v>10708924</v>
      </c>
      <c r="J35" s="27">
        <v>4324400</v>
      </c>
      <c r="K35" s="23">
        <v>4324400</v>
      </c>
      <c r="L35" s="24">
        <v>4324400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66469968</v>
      </c>
      <c r="D37" s="35">
        <f t="shared" ref="D37:L37" si="3">SUM(D29:D36)</f>
        <v>58910490</v>
      </c>
      <c r="E37" s="36">
        <f t="shared" si="3"/>
        <v>84918864</v>
      </c>
      <c r="F37" s="37">
        <f t="shared" si="3"/>
        <v>93753619</v>
      </c>
      <c r="G37" s="35">
        <f t="shared" si="3"/>
        <v>77543734</v>
      </c>
      <c r="H37" s="36">
        <f t="shared" si="3"/>
        <v>77543734</v>
      </c>
      <c r="I37" s="38">
        <f t="shared" si="3"/>
        <v>115479534</v>
      </c>
      <c r="J37" s="39">
        <f t="shared" si="3"/>
        <v>78047546</v>
      </c>
      <c r="K37" s="35">
        <f t="shared" si="3"/>
        <v>78551358</v>
      </c>
      <c r="L37" s="36">
        <f t="shared" si="3"/>
        <v>79055170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62181768</v>
      </c>
      <c r="D39" s="23">
        <v>76829558</v>
      </c>
      <c r="E39" s="24">
        <v>93557424</v>
      </c>
      <c r="F39" s="25">
        <v>109715784</v>
      </c>
      <c r="G39" s="23">
        <v>115919960</v>
      </c>
      <c r="H39" s="24">
        <v>115919960</v>
      </c>
      <c r="I39" s="26">
        <v>123348915</v>
      </c>
      <c r="J39" s="27">
        <v>126230520</v>
      </c>
      <c r="K39" s="23">
        <v>137504552</v>
      </c>
      <c r="L39" s="24">
        <v>146667260</v>
      </c>
    </row>
    <row r="40" spans="1:12" ht="13.5" x14ac:dyDescent="0.25">
      <c r="A40" s="28" t="s">
        <v>52</v>
      </c>
      <c r="B40" s="22" t="s">
        <v>57</v>
      </c>
      <c r="C40" s="23">
        <v>97909280</v>
      </c>
      <c r="D40" s="23">
        <v>108299183</v>
      </c>
      <c r="E40" s="24">
        <v>121693230</v>
      </c>
      <c r="F40" s="25">
        <v>109883183</v>
      </c>
      <c r="G40" s="23">
        <v>122484228</v>
      </c>
      <c r="H40" s="24">
        <v>122484228</v>
      </c>
      <c r="I40" s="26">
        <v>132723106</v>
      </c>
      <c r="J40" s="27">
        <v>134849228</v>
      </c>
      <c r="K40" s="23">
        <v>148340228</v>
      </c>
      <c r="L40" s="24">
        <v>162469228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34007000</v>
      </c>
      <c r="D42" s="23">
        <v>36446000</v>
      </c>
      <c r="E42" s="24">
        <v>33759000</v>
      </c>
      <c r="F42" s="25">
        <v>39945000</v>
      </c>
      <c r="G42" s="23">
        <v>48652000</v>
      </c>
      <c r="H42" s="24">
        <v>48652000</v>
      </c>
      <c r="I42" s="26">
        <v>38469738</v>
      </c>
      <c r="J42" s="27">
        <v>53480000</v>
      </c>
      <c r="K42" s="23">
        <v>58694000</v>
      </c>
      <c r="L42" s="24">
        <v>64325000</v>
      </c>
    </row>
    <row r="43" spans="1:12" ht="13.5" x14ac:dyDescent="0.25">
      <c r="A43" s="33" t="s">
        <v>60</v>
      </c>
      <c r="B43" s="40" t="s">
        <v>19</v>
      </c>
      <c r="C43" s="35">
        <f>SUM(C39:C42)</f>
        <v>194098048</v>
      </c>
      <c r="D43" s="41">
        <f t="shared" ref="D43:L43" si="4">SUM(D39:D42)</f>
        <v>221574741</v>
      </c>
      <c r="E43" s="42">
        <f t="shared" si="4"/>
        <v>249009654</v>
      </c>
      <c r="F43" s="43">
        <f t="shared" si="4"/>
        <v>259543967</v>
      </c>
      <c r="G43" s="41">
        <f t="shared" si="4"/>
        <v>287056188</v>
      </c>
      <c r="H43" s="42">
        <f t="shared" si="4"/>
        <v>287056188</v>
      </c>
      <c r="I43" s="43">
        <f t="shared" si="4"/>
        <v>294541759</v>
      </c>
      <c r="J43" s="45">
        <f t="shared" si="4"/>
        <v>314559748</v>
      </c>
      <c r="K43" s="41">
        <f t="shared" si="4"/>
        <v>344538780</v>
      </c>
      <c r="L43" s="42">
        <f t="shared" si="4"/>
        <v>373461488</v>
      </c>
    </row>
    <row r="44" spans="1:12" ht="13.5" x14ac:dyDescent="0.25">
      <c r="A44" s="33" t="s">
        <v>61</v>
      </c>
      <c r="B44" s="34" t="s">
        <v>19</v>
      </c>
      <c r="C44" s="35">
        <f>+C37+C43</f>
        <v>260568016</v>
      </c>
      <c r="D44" s="35">
        <f t="shared" ref="D44:L44" si="5">+D37+D43</f>
        <v>280485231</v>
      </c>
      <c r="E44" s="36">
        <f t="shared" si="5"/>
        <v>333928518</v>
      </c>
      <c r="F44" s="37">
        <f t="shared" si="5"/>
        <v>353297586</v>
      </c>
      <c r="G44" s="35">
        <f t="shared" si="5"/>
        <v>364599922</v>
      </c>
      <c r="H44" s="36">
        <f t="shared" si="5"/>
        <v>364599922</v>
      </c>
      <c r="I44" s="38">
        <f t="shared" si="5"/>
        <v>410021293</v>
      </c>
      <c r="J44" s="39">
        <f t="shared" si="5"/>
        <v>392607294</v>
      </c>
      <c r="K44" s="35">
        <f t="shared" si="5"/>
        <v>423090138</v>
      </c>
      <c r="L44" s="36">
        <f t="shared" si="5"/>
        <v>452516658</v>
      </c>
    </row>
    <row r="45" spans="1:12" ht="13.5" x14ac:dyDescent="0.25">
      <c r="A45" s="47" t="s">
        <v>62</v>
      </c>
      <c r="B45" s="48" t="s">
        <v>63</v>
      </c>
      <c r="C45" s="49">
        <f>+C26-C44</f>
        <v>439724067</v>
      </c>
      <c r="D45" s="49">
        <f t="shared" ref="D45:L45" si="6">+D26-D44</f>
        <v>467245567</v>
      </c>
      <c r="E45" s="50">
        <f t="shared" si="6"/>
        <v>494183357</v>
      </c>
      <c r="F45" s="51">
        <f t="shared" si="6"/>
        <v>509282021</v>
      </c>
      <c r="G45" s="49">
        <f t="shared" si="6"/>
        <v>528906373</v>
      </c>
      <c r="H45" s="50">
        <f t="shared" si="6"/>
        <v>528906373</v>
      </c>
      <c r="I45" s="52">
        <f t="shared" si="6"/>
        <v>506771650</v>
      </c>
      <c r="J45" s="53">
        <f t="shared" si="6"/>
        <v>544567954</v>
      </c>
      <c r="K45" s="49">
        <f t="shared" si="6"/>
        <v>569283404</v>
      </c>
      <c r="L45" s="50">
        <f t="shared" si="6"/>
        <v>605647654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408615062</v>
      </c>
      <c r="D47" s="23">
        <v>431877167</v>
      </c>
      <c r="E47" s="24">
        <v>451604781</v>
      </c>
      <c r="F47" s="25">
        <v>473913549</v>
      </c>
      <c r="G47" s="23">
        <v>486327801</v>
      </c>
      <c r="H47" s="24">
        <v>486327801</v>
      </c>
      <c r="I47" s="26">
        <v>464193352</v>
      </c>
      <c r="J47" s="27">
        <v>501989382</v>
      </c>
      <c r="K47" s="23">
        <v>526704832</v>
      </c>
      <c r="L47" s="24">
        <v>563069082</v>
      </c>
    </row>
    <row r="48" spans="1:12" ht="13.5" x14ac:dyDescent="0.25">
      <c r="A48" s="28" t="s">
        <v>67</v>
      </c>
      <c r="B48" s="22" t="s">
        <v>68</v>
      </c>
      <c r="C48" s="23">
        <v>31109072</v>
      </c>
      <c r="D48" s="23">
        <v>35368472</v>
      </c>
      <c r="E48" s="24">
        <v>42578572</v>
      </c>
      <c r="F48" s="25">
        <v>35368472</v>
      </c>
      <c r="G48" s="23">
        <v>42578572</v>
      </c>
      <c r="H48" s="24">
        <v>42578572</v>
      </c>
      <c r="I48" s="26">
        <v>42578572</v>
      </c>
      <c r="J48" s="27">
        <v>42578572</v>
      </c>
      <c r="K48" s="23">
        <v>42578572</v>
      </c>
      <c r="L48" s="24">
        <v>42578572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439724134</v>
      </c>
      <c r="D50" s="56">
        <f t="shared" ref="D50:L50" si="7">SUM(D47:D49)</f>
        <v>467245639</v>
      </c>
      <c r="E50" s="57">
        <f t="shared" si="7"/>
        <v>494183353</v>
      </c>
      <c r="F50" s="58">
        <f t="shared" si="7"/>
        <v>509282021</v>
      </c>
      <c r="G50" s="56">
        <f t="shared" si="7"/>
        <v>528906373</v>
      </c>
      <c r="H50" s="57">
        <f t="shared" si="7"/>
        <v>528906373</v>
      </c>
      <c r="I50" s="59">
        <f t="shared" si="7"/>
        <v>506771924</v>
      </c>
      <c r="J50" s="60">
        <f t="shared" si="7"/>
        <v>544567954</v>
      </c>
      <c r="K50" s="56">
        <f t="shared" si="7"/>
        <v>569283404</v>
      </c>
      <c r="L50" s="57">
        <f t="shared" si="7"/>
        <v>605647654</v>
      </c>
    </row>
    <row r="51" spans="1:12" ht="13.5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664922756</v>
      </c>
      <c r="D6" s="23">
        <v>769633584</v>
      </c>
      <c r="E6" s="24">
        <v>781645117</v>
      </c>
      <c r="F6" s="25">
        <v>511361013</v>
      </c>
      <c r="G6" s="23">
        <v>627779768</v>
      </c>
      <c r="H6" s="24">
        <v>627779768</v>
      </c>
      <c r="I6" s="26">
        <v>847918562</v>
      </c>
      <c r="J6" s="27">
        <v>531712131</v>
      </c>
      <c r="K6" s="23">
        <v>446547240</v>
      </c>
      <c r="L6" s="24">
        <v>407867882</v>
      </c>
    </row>
    <row r="7" spans="1:12" ht="13.5" x14ac:dyDescent="0.25">
      <c r="A7" s="28" t="s">
        <v>22</v>
      </c>
      <c r="B7" s="22" t="s">
        <v>9</v>
      </c>
      <c r="C7" s="23">
        <v>117933793</v>
      </c>
      <c r="D7" s="23">
        <v>127156205</v>
      </c>
      <c r="E7" s="24">
        <v>117692664</v>
      </c>
      <c r="F7" s="25">
        <v>104619107</v>
      </c>
      <c r="G7" s="23">
        <v>113345591</v>
      </c>
      <c r="H7" s="24">
        <v>113345591</v>
      </c>
      <c r="I7" s="26">
        <v>93368869</v>
      </c>
      <c r="J7" s="27">
        <v>105330117</v>
      </c>
      <c r="K7" s="23">
        <v>103862120</v>
      </c>
      <c r="L7" s="24">
        <v>102447995</v>
      </c>
    </row>
    <row r="8" spans="1:12" ht="13.5" x14ac:dyDescent="0.25">
      <c r="A8" s="28" t="s">
        <v>23</v>
      </c>
      <c r="B8" s="22" t="s">
        <v>9</v>
      </c>
      <c r="C8" s="23">
        <v>39593145</v>
      </c>
      <c r="D8" s="23">
        <v>44662517</v>
      </c>
      <c r="E8" s="24">
        <v>48932573</v>
      </c>
      <c r="F8" s="25">
        <v>48820039</v>
      </c>
      <c r="G8" s="23">
        <v>64157433</v>
      </c>
      <c r="H8" s="24">
        <v>64157433</v>
      </c>
      <c r="I8" s="26">
        <v>65201498</v>
      </c>
      <c r="J8" s="27">
        <v>78451927</v>
      </c>
      <c r="K8" s="23">
        <v>87937302</v>
      </c>
      <c r="L8" s="24">
        <v>95919922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-1</v>
      </c>
      <c r="F9" s="25">
        <v>-5</v>
      </c>
      <c r="G9" s="23">
        <v>0</v>
      </c>
      <c r="H9" s="24">
        <v>0</v>
      </c>
      <c r="I9" s="26">
        <v>50436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17451108</v>
      </c>
      <c r="D10" s="23">
        <v>18668395</v>
      </c>
      <c r="E10" s="24">
        <v>23935877</v>
      </c>
      <c r="F10" s="25">
        <v>21572580</v>
      </c>
      <c r="G10" s="23">
        <v>25319718</v>
      </c>
      <c r="H10" s="24">
        <v>25319718</v>
      </c>
      <c r="I10" s="26">
        <v>32361731</v>
      </c>
      <c r="J10" s="27">
        <v>26818772</v>
      </c>
      <c r="K10" s="23">
        <v>28818772</v>
      </c>
      <c r="L10" s="24">
        <v>31318772</v>
      </c>
    </row>
    <row r="11" spans="1:12" ht="13.5" x14ac:dyDescent="0.25">
      <c r="A11" s="28" t="s">
        <v>27</v>
      </c>
      <c r="B11" s="22" t="s">
        <v>19</v>
      </c>
      <c r="C11" s="23">
        <v>-11101587</v>
      </c>
      <c r="D11" s="23">
        <v>-7421360</v>
      </c>
      <c r="E11" s="24">
        <v>1387493</v>
      </c>
      <c r="F11" s="29">
        <v>8221980</v>
      </c>
      <c r="G11" s="30">
        <v>1387492</v>
      </c>
      <c r="H11" s="31">
        <v>1387492</v>
      </c>
      <c r="I11" s="26">
        <v>2057059</v>
      </c>
      <c r="J11" s="32">
        <v>1387497</v>
      </c>
      <c r="K11" s="30">
        <v>1387497</v>
      </c>
      <c r="L11" s="31">
        <v>1387497</v>
      </c>
    </row>
    <row r="12" spans="1:12" ht="13.5" x14ac:dyDescent="0.25">
      <c r="A12" s="28" t="s">
        <v>28</v>
      </c>
      <c r="B12" s="22" t="s">
        <v>19</v>
      </c>
      <c r="C12" s="23">
        <v>6216005</v>
      </c>
      <c r="D12" s="23">
        <v>6366789</v>
      </c>
      <c r="E12" s="24">
        <v>6231243</v>
      </c>
      <c r="F12" s="25">
        <v>6366745</v>
      </c>
      <c r="G12" s="23">
        <v>6231220</v>
      </c>
      <c r="H12" s="24">
        <v>6231220</v>
      </c>
      <c r="I12" s="26">
        <v>9324311</v>
      </c>
      <c r="J12" s="27">
        <v>6231228</v>
      </c>
      <c r="K12" s="23">
        <v>6231228</v>
      </c>
      <c r="L12" s="24">
        <v>6231228</v>
      </c>
    </row>
    <row r="13" spans="1:12" ht="13.5" x14ac:dyDescent="0.25">
      <c r="A13" s="33" t="s">
        <v>29</v>
      </c>
      <c r="B13" s="34" t="s">
        <v>19</v>
      </c>
      <c r="C13" s="35">
        <f>SUM(C6:C12)</f>
        <v>835015220</v>
      </c>
      <c r="D13" s="35">
        <f t="shared" ref="D13:L13" si="0">SUM(D6:D12)</f>
        <v>959066130</v>
      </c>
      <c r="E13" s="36">
        <f t="shared" si="0"/>
        <v>979824966</v>
      </c>
      <c r="F13" s="37">
        <f t="shared" si="0"/>
        <v>700961459</v>
      </c>
      <c r="G13" s="35">
        <f t="shared" si="0"/>
        <v>838221222</v>
      </c>
      <c r="H13" s="36">
        <f t="shared" si="0"/>
        <v>838221222</v>
      </c>
      <c r="I13" s="38">
        <f t="shared" si="0"/>
        <v>1050282466</v>
      </c>
      <c r="J13" s="39">
        <f t="shared" si="0"/>
        <v>749931672</v>
      </c>
      <c r="K13" s="35">
        <f t="shared" si="0"/>
        <v>674784159</v>
      </c>
      <c r="L13" s="36">
        <f t="shared" si="0"/>
        <v>645173296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25563785</v>
      </c>
      <c r="D16" s="23">
        <v>25469670</v>
      </c>
      <c r="E16" s="24">
        <v>28710000</v>
      </c>
      <c r="F16" s="25">
        <v>25469670</v>
      </c>
      <c r="G16" s="23">
        <v>28710000</v>
      </c>
      <c r="H16" s="24">
        <v>28710000</v>
      </c>
      <c r="I16" s="26">
        <v>28710000</v>
      </c>
      <c r="J16" s="27">
        <v>28710000</v>
      </c>
      <c r="K16" s="23">
        <v>28710000</v>
      </c>
      <c r="L16" s="24">
        <v>28710000</v>
      </c>
    </row>
    <row r="17" spans="1:12" ht="13.5" x14ac:dyDescent="0.25">
      <c r="A17" s="28" t="s">
        <v>33</v>
      </c>
      <c r="B17" s="22" t="s">
        <v>34</v>
      </c>
      <c r="C17" s="23">
        <v>2860262460</v>
      </c>
      <c r="D17" s="23">
        <v>2850462282</v>
      </c>
      <c r="E17" s="24">
        <v>2908155078</v>
      </c>
      <c r="F17" s="29">
        <v>3104790167</v>
      </c>
      <c r="G17" s="30">
        <v>3059331369</v>
      </c>
      <c r="H17" s="31">
        <v>3059331369</v>
      </c>
      <c r="I17" s="26">
        <v>2958279836</v>
      </c>
      <c r="J17" s="32">
        <v>3190786847</v>
      </c>
      <c r="K17" s="30">
        <v>3405472533</v>
      </c>
      <c r="L17" s="31">
        <v>3680274202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3298260</v>
      </c>
      <c r="D20" s="23">
        <v>3298260</v>
      </c>
      <c r="E20" s="24">
        <v>3298260</v>
      </c>
      <c r="F20" s="25">
        <v>3298261</v>
      </c>
      <c r="G20" s="23">
        <v>3298260</v>
      </c>
      <c r="H20" s="24">
        <v>3298260</v>
      </c>
      <c r="I20" s="26">
        <v>3298260</v>
      </c>
      <c r="J20" s="27">
        <v>3298259</v>
      </c>
      <c r="K20" s="23">
        <v>3298259</v>
      </c>
      <c r="L20" s="24">
        <v>3298259</v>
      </c>
    </row>
    <row r="21" spans="1:12" ht="13.5" x14ac:dyDescent="0.25">
      <c r="A21" s="28" t="s">
        <v>38</v>
      </c>
      <c r="B21" s="22" t="s">
        <v>19</v>
      </c>
      <c r="C21" s="23">
        <v>6606777</v>
      </c>
      <c r="D21" s="23">
        <v>453676</v>
      </c>
      <c r="E21" s="24">
        <v>637323</v>
      </c>
      <c r="F21" s="25">
        <v>7249053</v>
      </c>
      <c r="G21" s="23">
        <v>5201614</v>
      </c>
      <c r="H21" s="24">
        <v>5201614</v>
      </c>
      <c r="I21" s="26">
        <v>13439418</v>
      </c>
      <c r="J21" s="27">
        <v>7001614</v>
      </c>
      <c r="K21" s="23">
        <v>8001614</v>
      </c>
      <c r="L21" s="24">
        <v>9001614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2895731282</v>
      </c>
      <c r="D25" s="41">
        <f t="shared" ref="D25:L25" si="1">SUM(D15:D24)</f>
        <v>2879683888</v>
      </c>
      <c r="E25" s="42">
        <f t="shared" si="1"/>
        <v>2940800661</v>
      </c>
      <c r="F25" s="43">
        <f t="shared" si="1"/>
        <v>3140807151</v>
      </c>
      <c r="G25" s="41">
        <f t="shared" si="1"/>
        <v>3096541243</v>
      </c>
      <c r="H25" s="42">
        <f t="shared" si="1"/>
        <v>3096541243</v>
      </c>
      <c r="I25" s="44">
        <f t="shared" si="1"/>
        <v>3003727514</v>
      </c>
      <c r="J25" s="45">
        <f t="shared" si="1"/>
        <v>3229796720</v>
      </c>
      <c r="K25" s="41">
        <f t="shared" si="1"/>
        <v>3445482406</v>
      </c>
      <c r="L25" s="42">
        <f t="shared" si="1"/>
        <v>3721284075</v>
      </c>
    </row>
    <row r="26" spans="1:12" ht="13.5" x14ac:dyDescent="0.25">
      <c r="A26" s="33" t="s">
        <v>42</v>
      </c>
      <c r="B26" s="34" t="s">
        <v>19</v>
      </c>
      <c r="C26" s="35">
        <f>+C13+C25</f>
        <v>3730746502</v>
      </c>
      <c r="D26" s="35">
        <f t="shared" ref="D26:L26" si="2">+D13+D25</f>
        <v>3838750018</v>
      </c>
      <c r="E26" s="36">
        <f t="shared" si="2"/>
        <v>3920625627</v>
      </c>
      <c r="F26" s="37">
        <f t="shared" si="2"/>
        <v>3841768610</v>
      </c>
      <c r="G26" s="35">
        <f t="shared" si="2"/>
        <v>3934762465</v>
      </c>
      <c r="H26" s="36">
        <f t="shared" si="2"/>
        <v>3934762465</v>
      </c>
      <c r="I26" s="38">
        <f t="shared" si="2"/>
        <v>4054009980</v>
      </c>
      <c r="J26" s="39">
        <f t="shared" si="2"/>
        <v>3979728392</v>
      </c>
      <c r="K26" s="35">
        <f t="shared" si="2"/>
        <v>4120266565</v>
      </c>
      <c r="L26" s="36">
        <f t="shared" si="2"/>
        <v>4366457371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9695624</v>
      </c>
      <c r="D30" s="23">
        <v>11103193</v>
      </c>
      <c r="E30" s="24">
        <v>11348791</v>
      </c>
      <c r="F30" s="25">
        <v>15588092</v>
      </c>
      <c r="G30" s="23">
        <v>12504454</v>
      </c>
      <c r="H30" s="24">
        <v>12504454</v>
      </c>
      <c r="I30" s="26">
        <v>18907</v>
      </c>
      <c r="J30" s="27">
        <v>13898835</v>
      </c>
      <c r="K30" s="23">
        <v>16459901</v>
      </c>
      <c r="L30" s="24">
        <v>27895537</v>
      </c>
    </row>
    <row r="31" spans="1:12" ht="13.5" x14ac:dyDescent="0.25">
      <c r="A31" s="28" t="s">
        <v>47</v>
      </c>
      <c r="B31" s="22" t="s">
        <v>19</v>
      </c>
      <c r="C31" s="23">
        <v>27852912</v>
      </c>
      <c r="D31" s="23">
        <v>31277498</v>
      </c>
      <c r="E31" s="24">
        <v>35002043</v>
      </c>
      <c r="F31" s="25">
        <v>37277363</v>
      </c>
      <c r="G31" s="23">
        <v>38502045</v>
      </c>
      <c r="H31" s="24">
        <v>38502045</v>
      </c>
      <c r="I31" s="26">
        <v>38066411</v>
      </c>
      <c r="J31" s="27">
        <v>42042042</v>
      </c>
      <c r="K31" s="23">
        <v>45794482</v>
      </c>
      <c r="L31" s="24">
        <v>49772026</v>
      </c>
    </row>
    <row r="32" spans="1:12" ht="13.5" x14ac:dyDescent="0.25">
      <c r="A32" s="28" t="s">
        <v>48</v>
      </c>
      <c r="B32" s="22" t="s">
        <v>49</v>
      </c>
      <c r="C32" s="23">
        <v>98239653</v>
      </c>
      <c r="D32" s="23">
        <v>117015421</v>
      </c>
      <c r="E32" s="24">
        <v>133973018</v>
      </c>
      <c r="F32" s="25">
        <v>128068645</v>
      </c>
      <c r="G32" s="23">
        <v>117635127</v>
      </c>
      <c r="H32" s="24">
        <v>117635127</v>
      </c>
      <c r="I32" s="26">
        <v>29820326</v>
      </c>
      <c r="J32" s="27">
        <v>129697082</v>
      </c>
      <c r="K32" s="23">
        <v>143224332</v>
      </c>
      <c r="L32" s="24">
        <v>156891230</v>
      </c>
    </row>
    <row r="33" spans="1:12" ht="13.5" x14ac:dyDescent="0.25">
      <c r="A33" s="28" t="s">
        <v>50</v>
      </c>
      <c r="B33" s="22" t="s">
        <v>51</v>
      </c>
      <c r="C33" s="23">
        <v>46767798</v>
      </c>
      <c r="D33" s="23">
        <v>37782794</v>
      </c>
      <c r="E33" s="24">
        <v>8366764</v>
      </c>
      <c r="F33" s="25">
        <v>3801535</v>
      </c>
      <c r="G33" s="23">
        <v>6586081</v>
      </c>
      <c r="H33" s="24">
        <v>6586081</v>
      </c>
      <c r="I33" s="26">
        <v>40271330</v>
      </c>
      <c r="J33" s="27">
        <v>6586081</v>
      </c>
      <c r="K33" s="23">
        <v>6586081</v>
      </c>
      <c r="L33" s="24">
        <v>6586081</v>
      </c>
    </row>
    <row r="34" spans="1:12" ht="13.5" x14ac:dyDescent="0.25">
      <c r="A34" s="28" t="s">
        <v>52</v>
      </c>
      <c r="B34" s="22" t="s">
        <v>19</v>
      </c>
      <c r="C34" s="23">
        <v>53457157</v>
      </c>
      <c r="D34" s="23">
        <v>44867850</v>
      </c>
      <c r="E34" s="24">
        <v>47811317</v>
      </c>
      <c r="F34" s="25">
        <v>49741731</v>
      </c>
      <c r="G34" s="23">
        <v>51431317</v>
      </c>
      <c r="H34" s="24">
        <v>51431317</v>
      </c>
      <c r="I34" s="26">
        <v>51457868</v>
      </c>
      <c r="J34" s="27">
        <v>55143932</v>
      </c>
      <c r="K34" s="23">
        <v>56666740</v>
      </c>
      <c r="L34" s="24">
        <v>58928127</v>
      </c>
    </row>
    <row r="35" spans="1:12" ht="13.5" x14ac:dyDescent="0.25">
      <c r="A35" s="28" t="s">
        <v>27</v>
      </c>
      <c r="B35" s="22" t="s">
        <v>19</v>
      </c>
      <c r="C35" s="23">
        <v>1063823</v>
      </c>
      <c r="D35" s="23">
        <v>1238969</v>
      </c>
      <c r="E35" s="24">
        <v>10403975</v>
      </c>
      <c r="F35" s="25">
        <v>0</v>
      </c>
      <c r="G35" s="23">
        <v>10806628</v>
      </c>
      <c r="H35" s="24">
        <v>10806628</v>
      </c>
      <c r="I35" s="26">
        <v>16323899</v>
      </c>
      <c r="J35" s="27">
        <v>10806632</v>
      </c>
      <c r="K35" s="23">
        <v>10806632</v>
      </c>
      <c r="L35" s="24">
        <v>10806632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237076967</v>
      </c>
      <c r="D37" s="35">
        <f t="shared" ref="D37:L37" si="3">SUM(D29:D36)</f>
        <v>243285725</v>
      </c>
      <c r="E37" s="36">
        <f t="shared" si="3"/>
        <v>246905908</v>
      </c>
      <c r="F37" s="37">
        <f t="shared" si="3"/>
        <v>234477366</v>
      </c>
      <c r="G37" s="35">
        <f t="shared" si="3"/>
        <v>237465652</v>
      </c>
      <c r="H37" s="36">
        <f t="shared" si="3"/>
        <v>237465652</v>
      </c>
      <c r="I37" s="38">
        <f t="shared" si="3"/>
        <v>175958741</v>
      </c>
      <c r="J37" s="39">
        <f t="shared" si="3"/>
        <v>258174604</v>
      </c>
      <c r="K37" s="35">
        <f t="shared" si="3"/>
        <v>279538168</v>
      </c>
      <c r="L37" s="36">
        <f t="shared" si="3"/>
        <v>310879633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103194627</v>
      </c>
      <c r="D39" s="23">
        <v>119519792</v>
      </c>
      <c r="E39" s="24">
        <v>108198382</v>
      </c>
      <c r="F39" s="25">
        <v>144024067</v>
      </c>
      <c r="G39" s="23">
        <v>95721314</v>
      </c>
      <c r="H39" s="24">
        <v>95721314</v>
      </c>
      <c r="I39" s="26">
        <v>108198385</v>
      </c>
      <c r="J39" s="27">
        <v>81849862</v>
      </c>
      <c r="K39" s="23">
        <v>130417344</v>
      </c>
      <c r="L39" s="24">
        <v>264549192</v>
      </c>
    </row>
    <row r="40" spans="1:12" ht="13.5" x14ac:dyDescent="0.25">
      <c r="A40" s="28" t="s">
        <v>52</v>
      </c>
      <c r="B40" s="22" t="s">
        <v>57</v>
      </c>
      <c r="C40" s="23">
        <v>83999733</v>
      </c>
      <c r="D40" s="23">
        <v>86313784</v>
      </c>
      <c r="E40" s="24">
        <v>79206414</v>
      </c>
      <c r="F40" s="25">
        <v>97007228</v>
      </c>
      <c r="G40" s="23">
        <v>83927899</v>
      </c>
      <c r="H40" s="24">
        <v>83927899</v>
      </c>
      <c r="I40" s="26">
        <v>87263105</v>
      </c>
      <c r="J40" s="27">
        <v>89959483</v>
      </c>
      <c r="K40" s="23">
        <v>95689486</v>
      </c>
      <c r="L40" s="24">
        <v>101677339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106802008</v>
      </c>
      <c r="D42" s="23">
        <v>114446000</v>
      </c>
      <c r="E42" s="24">
        <v>113226000</v>
      </c>
      <c r="F42" s="25">
        <v>141478942</v>
      </c>
      <c r="G42" s="23">
        <v>126132000</v>
      </c>
      <c r="H42" s="24">
        <v>126132000</v>
      </c>
      <c r="I42" s="26">
        <v>126564591</v>
      </c>
      <c r="J42" s="27">
        <v>140851000</v>
      </c>
      <c r="K42" s="23">
        <v>156254377</v>
      </c>
      <c r="L42" s="24">
        <v>172350896</v>
      </c>
    </row>
    <row r="43" spans="1:12" ht="13.5" x14ac:dyDescent="0.25">
      <c r="A43" s="33" t="s">
        <v>60</v>
      </c>
      <c r="B43" s="40" t="s">
        <v>19</v>
      </c>
      <c r="C43" s="35">
        <f>SUM(C39:C42)</f>
        <v>293996368</v>
      </c>
      <c r="D43" s="41">
        <f t="shared" ref="D43:L43" si="4">SUM(D39:D42)</f>
        <v>320279576</v>
      </c>
      <c r="E43" s="42">
        <f t="shared" si="4"/>
        <v>300630796</v>
      </c>
      <c r="F43" s="43">
        <f t="shared" si="4"/>
        <v>382510237</v>
      </c>
      <c r="G43" s="41">
        <f t="shared" si="4"/>
        <v>305781213</v>
      </c>
      <c r="H43" s="42">
        <f t="shared" si="4"/>
        <v>305781213</v>
      </c>
      <c r="I43" s="43">
        <f t="shared" si="4"/>
        <v>322026081</v>
      </c>
      <c r="J43" s="45">
        <f t="shared" si="4"/>
        <v>312660345</v>
      </c>
      <c r="K43" s="41">
        <f t="shared" si="4"/>
        <v>382361207</v>
      </c>
      <c r="L43" s="42">
        <f t="shared" si="4"/>
        <v>538577427</v>
      </c>
    </row>
    <row r="44" spans="1:12" ht="13.5" x14ac:dyDescent="0.25">
      <c r="A44" s="33" t="s">
        <v>61</v>
      </c>
      <c r="B44" s="34" t="s">
        <v>19</v>
      </c>
      <c r="C44" s="35">
        <f>+C37+C43</f>
        <v>531073335</v>
      </c>
      <c r="D44" s="35">
        <f t="shared" ref="D44:L44" si="5">+D37+D43</f>
        <v>563565301</v>
      </c>
      <c r="E44" s="36">
        <f t="shared" si="5"/>
        <v>547536704</v>
      </c>
      <c r="F44" s="37">
        <f t="shared" si="5"/>
        <v>616987603</v>
      </c>
      <c r="G44" s="35">
        <f t="shared" si="5"/>
        <v>543246865</v>
      </c>
      <c r="H44" s="36">
        <f t="shared" si="5"/>
        <v>543246865</v>
      </c>
      <c r="I44" s="38">
        <f t="shared" si="5"/>
        <v>497984822</v>
      </c>
      <c r="J44" s="39">
        <f t="shared" si="5"/>
        <v>570834949</v>
      </c>
      <c r="K44" s="35">
        <f t="shared" si="5"/>
        <v>661899375</v>
      </c>
      <c r="L44" s="36">
        <f t="shared" si="5"/>
        <v>849457060</v>
      </c>
    </row>
    <row r="45" spans="1:12" ht="13.5" x14ac:dyDescent="0.25">
      <c r="A45" s="47" t="s">
        <v>62</v>
      </c>
      <c r="B45" s="48" t="s">
        <v>63</v>
      </c>
      <c r="C45" s="49">
        <f>+C26-C44</f>
        <v>3199673167</v>
      </c>
      <c r="D45" s="49">
        <f t="shared" ref="D45:L45" si="6">+D26-D44</f>
        <v>3275184717</v>
      </c>
      <c r="E45" s="50">
        <f t="shared" si="6"/>
        <v>3373088923</v>
      </c>
      <c r="F45" s="51">
        <f t="shared" si="6"/>
        <v>3224781007</v>
      </c>
      <c r="G45" s="49">
        <f t="shared" si="6"/>
        <v>3391515600</v>
      </c>
      <c r="H45" s="50">
        <f t="shared" si="6"/>
        <v>3391515600</v>
      </c>
      <c r="I45" s="52">
        <f t="shared" si="6"/>
        <v>3556025158</v>
      </c>
      <c r="J45" s="53">
        <f t="shared" si="6"/>
        <v>3408893443</v>
      </c>
      <c r="K45" s="49">
        <f t="shared" si="6"/>
        <v>3458367190</v>
      </c>
      <c r="L45" s="50">
        <f t="shared" si="6"/>
        <v>3517000311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2937716807</v>
      </c>
      <c r="D47" s="23">
        <v>2927960750</v>
      </c>
      <c r="E47" s="24">
        <v>2993329220</v>
      </c>
      <c r="F47" s="25">
        <v>3092542529</v>
      </c>
      <c r="G47" s="23">
        <v>3125914980</v>
      </c>
      <c r="H47" s="24">
        <v>3125914980</v>
      </c>
      <c r="I47" s="26">
        <v>3055265623</v>
      </c>
      <c r="J47" s="27">
        <v>3275256237</v>
      </c>
      <c r="K47" s="23">
        <v>3406403030</v>
      </c>
      <c r="L47" s="24">
        <v>3503120351</v>
      </c>
    </row>
    <row r="48" spans="1:12" ht="13.5" x14ac:dyDescent="0.25">
      <c r="A48" s="28" t="s">
        <v>67</v>
      </c>
      <c r="B48" s="22" t="s">
        <v>68</v>
      </c>
      <c r="C48" s="23">
        <v>261956403</v>
      </c>
      <c r="D48" s="23">
        <v>344447586</v>
      </c>
      <c r="E48" s="24">
        <v>379759697</v>
      </c>
      <c r="F48" s="25">
        <v>132238482</v>
      </c>
      <c r="G48" s="23">
        <v>265600653</v>
      </c>
      <c r="H48" s="24">
        <v>265600653</v>
      </c>
      <c r="I48" s="26">
        <v>500759698</v>
      </c>
      <c r="J48" s="27">
        <v>133637198</v>
      </c>
      <c r="K48" s="23">
        <v>51964169</v>
      </c>
      <c r="L48" s="24">
        <v>13879971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3199673210</v>
      </c>
      <c r="D50" s="56">
        <f t="shared" ref="D50:L50" si="7">SUM(D47:D49)</f>
        <v>3272408336</v>
      </c>
      <c r="E50" s="57">
        <f t="shared" si="7"/>
        <v>3373088917</v>
      </c>
      <c r="F50" s="58">
        <f t="shared" si="7"/>
        <v>3224781011</v>
      </c>
      <c r="G50" s="56">
        <f t="shared" si="7"/>
        <v>3391515633</v>
      </c>
      <c r="H50" s="57">
        <f t="shared" si="7"/>
        <v>3391515633</v>
      </c>
      <c r="I50" s="59">
        <f t="shared" si="7"/>
        <v>3556025321</v>
      </c>
      <c r="J50" s="60">
        <f t="shared" si="7"/>
        <v>3408893435</v>
      </c>
      <c r="K50" s="56">
        <f t="shared" si="7"/>
        <v>3458367199</v>
      </c>
      <c r="L50" s="57">
        <f t="shared" si="7"/>
        <v>3517000322</v>
      </c>
    </row>
    <row r="51" spans="1:12" ht="13.5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640203998</v>
      </c>
      <c r="D6" s="23">
        <v>665090950</v>
      </c>
      <c r="E6" s="24">
        <v>722016830</v>
      </c>
      <c r="F6" s="25">
        <v>684449043</v>
      </c>
      <c r="G6" s="23">
        <v>394543088</v>
      </c>
      <c r="H6" s="24">
        <v>394543088</v>
      </c>
      <c r="I6" s="26">
        <v>470491277</v>
      </c>
      <c r="J6" s="27">
        <v>464184431</v>
      </c>
      <c r="K6" s="23">
        <v>491499425</v>
      </c>
      <c r="L6" s="24">
        <v>870030393</v>
      </c>
    </row>
    <row r="7" spans="1:12" ht="13.5" x14ac:dyDescent="0.25">
      <c r="A7" s="28" t="s">
        <v>22</v>
      </c>
      <c r="B7" s="22" t="s">
        <v>9</v>
      </c>
      <c r="C7" s="23">
        <v>77841960</v>
      </c>
      <c r="D7" s="23">
        <v>84632409</v>
      </c>
      <c r="E7" s="24">
        <v>89020242</v>
      </c>
      <c r="F7" s="25">
        <v>107922007</v>
      </c>
      <c r="G7" s="23">
        <v>92404442</v>
      </c>
      <c r="H7" s="24">
        <v>92404442</v>
      </c>
      <c r="I7" s="26">
        <v>100432769</v>
      </c>
      <c r="J7" s="27">
        <v>97904876</v>
      </c>
      <c r="K7" s="23">
        <v>101861131</v>
      </c>
      <c r="L7" s="24">
        <v>105974396</v>
      </c>
    </row>
    <row r="8" spans="1:12" ht="13.5" x14ac:dyDescent="0.25">
      <c r="A8" s="28" t="s">
        <v>23</v>
      </c>
      <c r="B8" s="22" t="s">
        <v>9</v>
      </c>
      <c r="C8" s="23">
        <v>25191931</v>
      </c>
      <c r="D8" s="23">
        <v>21760217</v>
      </c>
      <c r="E8" s="24">
        <v>27076854</v>
      </c>
      <c r="F8" s="25">
        <v>34431795</v>
      </c>
      <c r="G8" s="23">
        <v>33141203</v>
      </c>
      <c r="H8" s="24">
        <v>33141203</v>
      </c>
      <c r="I8" s="26">
        <v>24345398</v>
      </c>
      <c r="J8" s="27">
        <v>32595393</v>
      </c>
      <c r="K8" s="23">
        <v>33875116</v>
      </c>
      <c r="L8" s="24">
        <v>35000566</v>
      </c>
    </row>
    <row r="9" spans="1:12" ht="13.5" x14ac:dyDescent="0.25">
      <c r="A9" s="28" t="s">
        <v>24</v>
      </c>
      <c r="B9" s="22" t="s">
        <v>19</v>
      </c>
      <c r="C9" s="23">
        <v>70067</v>
      </c>
      <c r="D9" s="23">
        <v>4333</v>
      </c>
      <c r="E9" s="24">
        <v>-139488</v>
      </c>
      <c r="F9" s="25">
        <v>4333</v>
      </c>
      <c r="G9" s="23">
        <v>-139488</v>
      </c>
      <c r="H9" s="24">
        <v>-139488</v>
      </c>
      <c r="I9" s="26">
        <v>4333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17051806</v>
      </c>
      <c r="D10" s="23">
        <v>21632166</v>
      </c>
      <c r="E10" s="24">
        <v>23023111</v>
      </c>
      <c r="F10" s="25">
        <v>23136243</v>
      </c>
      <c r="G10" s="23">
        <v>20653476</v>
      </c>
      <c r="H10" s="24">
        <v>20653476</v>
      </c>
      <c r="I10" s="26">
        <v>61183353</v>
      </c>
      <c r="J10" s="27">
        <v>29554860</v>
      </c>
      <c r="K10" s="23">
        <v>39488076</v>
      </c>
      <c r="L10" s="24">
        <v>45643405</v>
      </c>
    </row>
    <row r="11" spans="1:12" ht="13.5" x14ac:dyDescent="0.25">
      <c r="A11" s="28" t="s">
        <v>27</v>
      </c>
      <c r="B11" s="22" t="s">
        <v>19</v>
      </c>
      <c r="C11" s="23">
        <v>-9105017</v>
      </c>
      <c r="D11" s="23">
        <v>7021846</v>
      </c>
      <c r="E11" s="24">
        <v>-790560</v>
      </c>
      <c r="F11" s="29">
        <v>13042815</v>
      </c>
      <c r="G11" s="30">
        <v>10049344</v>
      </c>
      <c r="H11" s="31">
        <v>10049344</v>
      </c>
      <c r="I11" s="26">
        <v>-278851</v>
      </c>
      <c r="J11" s="32">
        <v>44910343</v>
      </c>
      <c r="K11" s="30">
        <v>44910343</v>
      </c>
      <c r="L11" s="31">
        <v>44910343</v>
      </c>
    </row>
    <row r="12" spans="1:12" ht="13.5" x14ac:dyDescent="0.25">
      <c r="A12" s="28" t="s">
        <v>28</v>
      </c>
      <c r="B12" s="22" t="s">
        <v>19</v>
      </c>
      <c r="C12" s="23">
        <v>107971</v>
      </c>
      <c r="D12" s="23">
        <v>-5390664</v>
      </c>
      <c r="E12" s="24">
        <v>1159660</v>
      </c>
      <c r="F12" s="25">
        <v>179517</v>
      </c>
      <c r="G12" s="23">
        <v>184591</v>
      </c>
      <c r="H12" s="24">
        <v>184591</v>
      </c>
      <c r="I12" s="26">
        <v>1053522</v>
      </c>
      <c r="J12" s="27">
        <v>184591</v>
      </c>
      <c r="K12" s="23">
        <v>184591</v>
      </c>
      <c r="L12" s="24">
        <v>184591</v>
      </c>
    </row>
    <row r="13" spans="1:12" ht="13.5" x14ac:dyDescent="0.25">
      <c r="A13" s="33" t="s">
        <v>29</v>
      </c>
      <c r="B13" s="34" t="s">
        <v>19</v>
      </c>
      <c r="C13" s="35">
        <f>SUM(C6:C12)</f>
        <v>751362716</v>
      </c>
      <c r="D13" s="35">
        <f t="shared" ref="D13:L13" si="0">SUM(D6:D12)</f>
        <v>794751257</v>
      </c>
      <c r="E13" s="36">
        <f t="shared" si="0"/>
        <v>861366649</v>
      </c>
      <c r="F13" s="37">
        <f t="shared" si="0"/>
        <v>863165753</v>
      </c>
      <c r="G13" s="35">
        <f t="shared" si="0"/>
        <v>550836656</v>
      </c>
      <c r="H13" s="36">
        <f t="shared" si="0"/>
        <v>550836656</v>
      </c>
      <c r="I13" s="38">
        <f t="shared" si="0"/>
        <v>657231801</v>
      </c>
      <c r="J13" s="39">
        <f t="shared" si="0"/>
        <v>669334494</v>
      </c>
      <c r="K13" s="35">
        <f t="shared" si="0"/>
        <v>711818682</v>
      </c>
      <c r="L13" s="36">
        <f t="shared" si="0"/>
        <v>1101743694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333028027</v>
      </c>
      <c r="H15" s="24">
        <v>333028027</v>
      </c>
      <c r="I15" s="26">
        <v>300000000</v>
      </c>
      <c r="J15" s="27">
        <v>333028027</v>
      </c>
      <c r="K15" s="23">
        <v>333028027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34459693</v>
      </c>
      <c r="D16" s="23">
        <v>34325668</v>
      </c>
      <c r="E16" s="24">
        <v>20836982</v>
      </c>
      <c r="F16" s="25">
        <v>24927005</v>
      </c>
      <c r="G16" s="23">
        <v>20255217</v>
      </c>
      <c r="H16" s="24">
        <v>20255217</v>
      </c>
      <c r="I16" s="26">
        <v>22426058</v>
      </c>
      <c r="J16" s="27">
        <v>20040740</v>
      </c>
      <c r="K16" s="23">
        <v>19932254</v>
      </c>
      <c r="L16" s="24">
        <v>19819804</v>
      </c>
    </row>
    <row r="17" spans="1:12" ht="13.5" x14ac:dyDescent="0.25">
      <c r="A17" s="28" t="s">
        <v>33</v>
      </c>
      <c r="B17" s="22" t="s">
        <v>34</v>
      </c>
      <c r="C17" s="23">
        <v>2068404365</v>
      </c>
      <c r="D17" s="23">
        <v>2148178659</v>
      </c>
      <c r="E17" s="24">
        <v>2211648413</v>
      </c>
      <c r="F17" s="29">
        <v>2295581022</v>
      </c>
      <c r="G17" s="30">
        <v>2326829923</v>
      </c>
      <c r="H17" s="31">
        <v>2326829923</v>
      </c>
      <c r="I17" s="26">
        <v>2371079775</v>
      </c>
      <c r="J17" s="32">
        <v>2552626815</v>
      </c>
      <c r="K17" s="30">
        <v>2612570561</v>
      </c>
      <c r="L17" s="31">
        <v>2638365117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1119900</v>
      </c>
      <c r="D20" s="23">
        <v>1119900</v>
      </c>
      <c r="E20" s="24">
        <v>1345400</v>
      </c>
      <c r="F20" s="25">
        <v>1119900</v>
      </c>
      <c r="G20" s="23">
        <v>1345400</v>
      </c>
      <c r="H20" s="24">
        <v>1345400</v>
      </c>
      <c r="I20" s="26">
        <v>1295565</v>
      </c>
      <c r="J20" s="27">
        <v>1345400</v>
      </c>
      <c r="K20" s="23">
        <v>1345400</v>
      </c>
      <c r="L20" s="24">
        <v>1345400</v>
      </c>
    </row>
    <row r="21" spans="1:12" ht="13.5" x14ac:dyDescent="0.25">
      <c r="A21" s="28" t="s">
        <v>38</v>
      </c>
      <c r="B21" s="22" t="s">
        <v>19</v>
      </c>
      <c r="C21" s="23">
        <v>697647</v>
      </c>
      <c r="D21" s="23">
        <v>503677</v>
      </c>
      <c r="E21" s="24">
        <v>606400</v>
      </c>
      <c r="F21" s="25">
        <v>464113</v>
      </c>
      <c r="G21" s="23">
        <v>396161</v>
      </c>
      <c r="H21" s="24">
        <v>396161</v>
      </c>
      <c r="I21" s="26">
        <v>502801</v>
      </c>
      <c r="J21" s="27">
        <v>245716</v>
      </c>
      <c r="K21" s="23">
        <v>501886</v>
      </c>
      <c r="L21" s="24">
        <v>373254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-41799</v>
      </c>
      <c r="D23" s="23">
        <v>35781</v>
      </c>
      <c r="E23" s="24">
        <v>-495</v>
      </c>
      <c r="F23" s="25">
        <v>0</v>
      </c>
      <c r="G23" s="23">
        <v>0</v>
      </c>
      <c r="H23" s="24">
        <v>0</v>
      </c>
      <c r="I23" s="26">
        <v>-5322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2104639806</v>
      </c>
      <c r="D25" s="41">
        <f t="shared" ref="D25:L25" si="1">SUM(D15:D24)</f>
        <v>2184163685</v>
      </c>
      <c r="E25" s="42">
        <f t="shared" si="1"/>
        <v>2234436700</v>
      </c>
      <c r="F25" s="43">
        <f t="shared" si="1"/>
        <v>2322092040</v>
      </c>
      <c r="G25" s="41">
        <f t="shared" si="1"/>
        <v>2681854728</v>
      </c>
      <c r="H25" s="42">
        <f t="shared" si="1"/>
        <v>2681854728</v>
      </c>
      <c r="I25" s="44">
        <f t="shared" si="1"/>
        <v>2695298877</v>
      </c>
      <c r="J25" s="45">
        <f t="shared" si="1"/>
        <v>2907286698</v>
      </c>
      <c r="K25" s="41">
        <f t="shared" si="1"/>
        <v>2967378128</v>
      </c>
      <c r="L25" s="42">
        <f t="shared" si="1"/>
        <v>2659903575</v>
      </c>
    </row>
    <row r="26" spans="1:12" ht="13.5" x14ac:dyDescent="0.25">
      <c r="A26" s="33" t="s">
        <v>42</v>
      </c>
      <c r="B26" s="34" t="s">
        <v>19</v>
      </c>
      <c r="C26" s="35">
        <f>+C13+C25</f>
        <v>2856002522</v>
      </c>
      <c r="D26" s="35">
        <f t="shared" ref="D26:L26" si="2">+D13+D25</f>
        <v>2978914942</v>
      </c>
      <c r="E26" s="36">
        <f t="shared" si="2"/>
        <v>3095803349</v>
      </c>
      <c r="F26" s="37">
        <f t="shared" si="2"/>
        <v>3185257793</v>
      </c>
      <c r="G26" s="35">
        <f t="shared" si="2"/>
        <v>3232691384</v>
      </c>
      <c r="H26" s="36">
        <f t="shared" si="2"/>
        <v>3232691384</v>
      </c>
      <c r="I26" s="38">
        <f t="shared" si="2"/>
        <v>3352530678</v>
      </c>
      <c r="J26" s="39">
        <f t="shared" si="2"/>
        <v>3576621192</v>
      </c>
      <c r="K26" s="35">
        <f t="shared" si="2"/>
        <v>3679196810</v>
      </c>
      <c r="L26" s="36">
        <f t="shared" si="2"/>
        <v>3761647269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8634196</v>
      </c>
      <c r="E30" s="24">
        <v>4258784</v>
      </c>
      <c r="F30" s="25">
        <v>9325229</v>
      </c>
      <c r="G30" s="23">
        <v>3543634</v>
      </c>
      <c r="H30" s="24">
        <v>3543634</v>
      </c>
      <c r="I30" s="26">
        <v>0</v>
      </c>
      <c r="J30" s="27">
        <v>3543634</v>
      </c>
      <c r="K30" s="23">
        <v>3543634</v>
      </c>
      <c r="L30" s="24">
        <v>3543634</v>
      </c>
    </row>
    <row r="31" spans="1:12" ht="13.5" x14ac:dyDescent="0.25">
      <c r="A31" s="28" t="s">
        <v>47</v>
      </c>
      <c r="B31" s="22" t="s">
        <v>19</v>
      </c>
      <c r="C31" s="23">
        <v>15296605</v>
      </c>
      <c r="D31" s="23">
        <v>16449628</v>
      </c>
      <c r="E31" s="24">
        <v>17845831</v>
      </c>
      <c r="F31" s="25">
        <v>17449628</v>
      </c>
      <c r="G31" s="23">
        <v>18345831</v>
      </c>
      <c r="H31" s="24">
        <v>18345831</v>
      </c>
      <c r="I31" s="26">
        <v>19659688</v>
      </c>
      <c r="J31" s="27">
        <v>18845831</v>
      </c>
      <c r="K31" s="23">
        <v>18995831</v>
      </c>
      <c r="L31" s="24">
        <v>19195831</v>
      </c>
    </row>
    <row r="32" spans="1:12" ht="13.5" x14ac:dyDescent="0.25">
      <c r="A32" s="28" t="s">
        <v>48</v>
      </c>
      <c r="B32" s="22" t="s">
        <v>49</v>
      </c>
      <c r="C32" s="23">
        <v>90421901</v>
      </c>
      <c r="D32" s="23">
        <v>97767285</v>
      </c>
      <c r="E32" s="24">
        <v>88177854</v>
      </c>
      <c r="F32" s="25">
        <v>103301677</v>
      </c>
      <c r="G32" s="23">
        <v>87406099</v>
      </c>
      <c r="H32" s="24">
        <v>87406099</v>
      </c>
      <c r="I32" s="26">
        <v>58126107</v>
      </c>
      <c r="J32" s="27">
        <v>87947559</v>
      </c>
      <c r="K32" s="23">
        <v>88505263</v>
      </c>
      <c r="L32" s="24">
        <v>89079698</v>
      </c>
    </row>
    <row r="33" spans="1:12" ht="13.5" x14ac:dyDescent="0.25">
      <c r="A33" s="28" t="s">
        <v>50</v>
      </c>
      <c r="B33" s="22" t="s">
        <v>51</v>
      </c>
      <c r="C33" s="23">
        <v>3554140</v>
      </c>
      <c r="D33" s="23">
        <v>3211845</v>
      </c>
      <c r="E33" s="24">
        <v>9360377</v>
      </c>
      <c r="F33" s="25">
        <v>215597</v>
      </c>
      <c r="G33" s="23">
        <v>75000</v>
      </c>
      <c r="H33" s="24">
        <v>75000</v>
      </c>
      <c r="I33" s="26">
        <v>53294442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11010532</v>
      </c>
      <c r="D34" s="23">
        <v>12024776</v>
      </c>
      <c r="E34" s="24">
        <v>12118987</v>
      </c>
      <c r="F34" s="25">
        <v>14424776</v>
      </c>
      <c r="G34" s="23">
        <v>13535077</v>
      </c>
      <c r="H34" s="24">
        <v>13535077</v>
      </c>
      <c r="I34" s="26">
        <v>7100498</v>
      </c>
      <c r="J34" s="27">
        <v>13757649</v>
      </c>
      <c r="K34" s="23">
        <v>13986898</v>
      </c>
      <c r="L34" s="24">
        <v>14223025</v>
      </c>
    </row>
    <row r="35" spans="1:12" ht="13.5" x14ac:dyDescent="0.25">
      <c r="A35" s="28" t="s">
        <v>27</v>
      </c>
      <c r="B35" s="22" t="s">
        <v>19</v>
      </c>
      <c r="C35" s="23">
        <v>-21120734</v>
      </c>
      <c r="D35" s="23">
        <v>-6020967</v>
      </c>
      <c r="E35" s="24">
        <v>-9821290</v>
      </c>
      <c r="F35" s="25">
        <v>0</v>
      </c>
      <c r="G35" s="23">
        <v>1018613</v>
      </c>
      <c r="H35" s="24">
        <v>1018613</v>
      </c>
      <c r="I35" s="26">
        <v>-23645137</v>
      </c>
      <c r="J35" s="27">
        <v>36194119</v>
      </c>
      <c r="K35" s="23">
        <v>36495486</v>
      </c>
      <c r="L35" s="24">
        <v>36777876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99162444</v>
      </c>
      <c r="D37" s="35">
        <f t="shared" ref="D37:L37" si="3">SUM(D29:D36)</f>
        <v>132066763</v>
      </c>
      <c r="E37" s="36">
        <f t="shared" si="3"/>
        <v>121940543</v>
      </c>
      <c r="F37" s="37">
        <f t="shared" si="3"/>
        <v>144716907</v>
      </c>
      <c r="G37" s="35">
        <f t="shared" si="3"/>
        <v>123924254</v>
      </c>
      <c r="H37" s="36">
        <f t="shared" si="3"/>
        <v>123924254</v>
      </c>
      <c r="I37" s="38">
        <f t="shared" si="3"/>
        <v>114535598</v>
      </c>
      <c r="J37" s="39">
        <f t="shared" si="3"/>
        <v>160288792</v>
      </c>
      <c r="K37" s="35">
        <f t="shared" si="3"/>
        <v>161527112</v>
      </c>
      <c r="L37" s="36">
        <f t="shared" si="3"/>
        <v>162820064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107948338</v>
      </c>
      <c r="D39" s="23">
        <v>90850979</v>
      </c>
      <c r="E39" s="24">
        <v>86592195</v>
      </c>
      <c r="F39" s="25">
        <v>72637280</v>
      </c>
      <c r="G39" s="23">
        <v>33336301</v>
      </c>
      <c r="H39" s="24">
        <v>33336301</v>
      </c>
      <c r="I39" s="26">
        <v>38792017</v>
      </c>
      <c r="J39" s="27">
        <v>62018538</v>
      </c>
      <c r="K39" s="23">
        <v>52309292</v>
      </c>
      <c r="L39" s="24">
        <v>41609319</v>
      </c>
    </row>
    <row r="40" spans="1:12" ht="13.5" x14ac:dyDescent="0.25">
      <c r="A40" s="28" t="s">
        <v>52</v>
      </c>
      <c r="B40" s="22" t="s">
        <v>57</v>
      </c>
      <c r="C40" s="23">
        <v>48701835</v>
      </c>
      <c r="D40" s="23">
        <v>62816085</v>
      </c>
      <c r="E40" s="24">
        <v>70630876</v>
      </c>
      <c r="F40" s="25">
        <v>70963093</v>
      </c>
      <c r="G40" s="23">
        <v>75478029</v>
      </c>
      <c r="H40" s="24">
        <v>75478029</v>
      </c>
      <c r="I40" s="26">
        <v>70630876</v>
      </c>
      <c r="J40" s="27">
        <v>82157809</v>
      </c>
      <c r="K40" s="23">
        <v>89537159</v>
      </c>
      <c r="L40" s="24">
        <v>96881994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64621000</v>
      </c>
      <c r="D42" s="23">
        <v>70565000</v>
      </c>
      <c r="E42" s="24">
        <v>70830000</v>
      </c>
      <c r="F42" s="25">
        <v>81387682</v>
      </c>
      <c r="G42" s="23">
        <v>73402548</v>
      </c>
      <c r="H42" s="24">
        <v>73402548</v>
      </c>
      <c r="I42" s="26">
        <v>70830000</v>
      </c>
      <c r="J42" s="27">
        <v>75604624</v>
      </c>
      <c r="K42" s="23">
        <v>77872763</v>
      </c>
      <c r="L42" s="24">
        <v>80208946</v>
      </c>
    </row>
    <row r="43" spans="1:12" ht="13.5" x14ac:dyDescent="0.25">
      <c r="A43" s="33" t="s">
        <v>60</v>
      </c>
      <c r="B43" s="40" t="s">
        <v>19</v>
      </c>
      <c r="C43" s="35">
        <f>SUM(C39:C42)</f>
        <v>221271173</v>
      </c>
      <c r="D43" s="41">
        <f t="shared" ref="D43:L43" si="4">SUM(D39:D42)</f>
        <v>224232064</v>
      </c>
      <c r="E43" s="42">
        <f t="shared" si="4"/>
        <v>228053071</v>
      </c>
      <c r="F43" s="43">
        <f t="shared" si="4"/>
        <v>224988055</v>
      </c>
      <c r="G43" s="41">
        <f t="shared" si="4"/>
        <v>182216878</v>
      </c>
      <c r="H43" s="42">
        <f t="shared" si="4"/>
        <v>182216878</v>
      </c>
      <c r="I43" s="43">
        <f t="shared" si="4"/>
        <v>180252893</v>
      </c>
      <c r="J43" s="45">
        <f t="shared" si="4"/>
        <v>219780971</v>
      </c>
      <c r="K43" s="41">
        <f t="shared" si="4"/>
        <v>219719214</v>
      </c>
      <c r="L43" s="42">
        <f t="shared" si="4"/>
        <v>218700259</v>
      </c>
    </row>
    <row r="44" spans="1:12" ht="13.5" x14ac:dyDescent="0.25">
      <c r="A44" s="33" t="s">
        <v>61</v>
      </c>
      <c r="B44" s="34" t="s">
        <v>19</v>
      </c>
      <c r="C44" s="35">
        <f>+C37+C43</f>
        <v>320433617</v>
      </c>
      <c r="D44" s="35">
        <f t="shared" ref="D44:L44" si="5">+D37+D43</f>
        <v>356298827</v>
      </c>
      <c r="E44" s="36">
        <f t="shared" si="5"/>
        <v>349993614</v>
      </c>
      <c r="F44" s="37">
        <f t="shared" si="5"/>
        <v>369704962</v>
      </c>
      <c r="G44" s="35">
        <f t="shared" si="5"/>
        <v>306141132</v>
      </c>
      <c r="H44" s="36">
        <f t="shared" si="5"/>
        <v>306141132</v>
      </c>
      <c r="I44" s="38">
        <f t="shared" si="5"/>
        <v>294788491</v>
      </c>
      <c r="J44" s="39">
        <f t="shared" si="5"/>
        <v>380069763</v>
      </c>
      <c r="K44" s="35">
        <f t="shared" si="5"/>
        <v>381246326</v>
      </c>
      <c r="L44" s="36">
        <f t="shared" si="5"/>
        <v>381520323</v>
      </c>
    </row>
    <row r="45" spans="1:12" ht="13.5" x14ac:dyDescent="0.25">
      <c r="A45" s="47" t="s">
        <v>62</v>
      </c>
      <c r="B45" s="48" t="s">
        <v>63</v>
      </c>
      <c r="C45" s="49">
        <f>+C26-C44</f>
        <v>2535568905</v>
      </c>
      <c r="D45" s="49">
        <f t="shared" ref="D45:L45" si="6">+D26-D44</f>
        <v>2622616115</v>
      </c>
      <c r="E45" s="50">
        <f t="shared" si="6"/>
        <v>2745809735</v>
      </c>
      <c r="F45" s="51">
        <f t="shared" si="6"/>
        <v>2815552831</v>
      </c>
      <c r="G45" s="49">
        <f t="shared" si="6"/>
        <v>2926550252</v>
      </c>
      <c r="H45" s="50">
        <f t="shared" si="6"/>
        <v>2926550252</v>
      </c>
      <c r="I45" s="52">
        <f t="shared" si="6"/>
        <v>3057742187</v>
      </c>
      <c r="J45" s="53">
        <f t="shared" si="6"/>
        <v>3196551429</v>
      </c>
      <c r="K45" s="49">
        <f t="shared" si="6"/>
        <v>3297950484</v>
      </c>
      <c r="L45" s="50">
        <f t="shared" si="6"/>
        <v>3380126946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2325339149</v>
      </c>
      <c r="D47" s="23">
        <v>2356458884</v>
      </c>
      <c r="E47" s="24">
        <v>2486549465</v>
      </c>
      <c r="F47" s="25">
        <v>2522093883</v>
      </c>
      <c r="G47" s="23">
        <v>2622831270</v>
      </c>
      <c r="H47" s="24">
        <v>2622831270</v>
      </c>
      <c r="I47" s="26">
        <v>2486923002</v>
      </c>
      <c r="J47" s="27">
        <v>2841941706</v>
      </c>
      <c r="K47" s="23">
        <v>2916776413</v>
      </c>
      <c r="L47" s="24">
        <v>2972388526</v>
      </c>
    </row>
    <row r="48" spans="1:12" ht="13.5" x14ac:dyDescent="0.25">
      <c r="A48" s="28" t="s">
        <v>67</v>
      </c>
      <c r="B48" s="22" t="s">
        <v>68</v>
      </c>
      <c r="C48" s="23">
        <v>210229751</v>
      </c>
      <c r="D48" s="23">
        <v>266157246</v>
      </c>
      <c r="E48" s="24">
        <v>259260282</v>
      </c>
      <c r="F48" s="25">
        <v>293458948</v>
      </c>
      <c r="G48" s="23">
        <v>303718982</v>
      </c>
      <c r="H48" s="24">
        <v>303718982</v>
      </c>
      <c r="I48" s="26">
        <v>266157246</v>
      </c>
      <c r="J48" s="27">
        <v>354609723</v>
      </c>
      <c r="K48" s="23">
        <v>381174071</v>
      </c>
      <c r="L48" s="24">
        <v>407738420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2535568900</v>
      </c>
      <c r="D50" s="56">
        <f t="shared" ref="D50:L50" si="7">SUM(D47:D49)</f>
        <v>2622616130</v>
      </c>
      <c r="E50" s="57">
        <f t="shared" si="7"/>
        <v>2745809747</v>
      </c>
      <c r="F50" s="58">
        <f t="shared" si="7"/>
        <v>2815552831</v>
      </c>
      <c r="G50" s="56">
        <f t="shared" si="7"/>
        <v>2926550252</v>
      </c>
      <c r="H50" s="57">
        <f t="shared" si="7"/>
        <v>2926550252</v>
      </c>
      <c r="I50" s="59">
        <f t="shared" si="7"/>
        <v>2753080248</v>
      </c>
      <c r="J50" s="60">
        <f t="shared" si="7"/>
        <v>3196551429</v>
      </c>
      <c r="K50" s="56">
        <f t="shared" si="7"/>
        <v>3297950484</v>
      </c>
      <c r="L50" s="57">
        <f t="shared" si="7"/>
        <v>3380126946</v>
      </c>
    </row>
    <row r="51" spans="1:12" ht="13.5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-6449396</v>
      </c>
      <c r="D6" s="23">
        <v>328744258</v>
      </c>
      <c r="E6" s="24">
        <v>344329033</v>
      </c>
      <c r="F6" s="25">
        <v>336737279</v>
      </c>
      <c r="G6" s="23">
        <v>322421852</v>
      </c>
      <c r="H6" s="24">
        <v>322421852</v>
      </c>
      <c r="I6" s="26">
        <v>362874464</v>
      </c>
      <c r="J6" s="27">
        <v>310849048</v>
      </c>
      <c r="K6" s="23">
        <v>323839688</v>
      </c>
      <c r="L6" s="24">
        <v>344034965</v>
      </c>
    </row>
    <row r="7" spans="1:12" ht="13.5" x14ac:dyDescent="0.25">
      <c r="A7" s="28" t="s">
        <v>22</v>
      </c>
      <c r="B7" s="22" t="s">
        <v>9</v>
      </c>
      <c r="C7" s="23">
        <v>-3005470</v>
      </c>
      <c r="D7" s="23">
        <v>12005774</v>
      </c>
      <c r="E7" s="24">
        <v>13468827</v>
      </c>
      <c r="F7" s="25">
        <v>0</v>
      </c>
      <c r="G7" s="23">
        <v>1970000</v>
      </c>
      <c r="H7" s="24">
        <v>1970000</v>
      </c>
      <c r="I7" s="26">
        <v>15688589</v>
      </c>
      <c r="J7" s="27">
        <v>8345516</v>
      </c>
      <c r="K7" s="23">
        <v>10904286</v>
      </c>
      <c r="L7" s="24">
        <v>11142130</v>
      </c>
    </row>
    <row r="8" spans="1:12" ht="13.5" x14ac:dyDescent="0.25">
      <c r="A8" s="28" t="s">
        <v>23</v>
      </c>
      <c r="B8" s="22" t="s">
        <v>9</v>
      </c>
      <c r="C8" s="23">
        <v>132523</v>
      </c>
      <c r="D8" s="23">
        <v>169348</v>
      </c>
      <c r="E8" s="24">
        <v>130371</v>
      </c>
      <c r="F8" s="25">
        <v>0</v>
      </c>
      <c r="G8" s="23">
        <v>0</v>
      </c>
      <c r="H8" s="24">
        <v>0</v>
      </c>
      <c r="I8" s="26">
        <v>115371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-8602352</v>
      </c>
      <c r="D9" s="23">
        <v>2764196</v>
      </c>
      <c r="E9" s="24">
        <v>1154918</v>
      </c>
      <c r="F9" s="25">
        <v>0</v>
      </c>
      <c r="G9" s="23">
        <v>0</v>
      </c>
      <c r="H9" s="24">
        <v>0</v>
      </c>
      <c r="I9" s="26">
        <v>1154918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-163579</v>
      </c>
      <c r="D10" s="23">
        <v>14793749</v>
      </c>
      <c r="E10" s="24">
        <v>10575279</v>
      </c>
      <c r="F10" s="25">
        <v>11688361</v>
      </c>
      <c r="G10" s="23">
        <v>18188361</v>
      </c>
      <c r="H10" s="24">
        <v>18188361</v>
      </c>
      <c r="I10" s="26">
        <v>12207623</v>
      </c>
      <c r="J10" s="27">
        <v>31677188</v>
      </c>
      <c r="K10" s="23">
        <v>34148234</v>
      </c>
      <c r="L10" s="24">
        <v>36619280</v>
      </c>
    </row>
    <row r="11" spans="1:12" ht="13.5" x14ac:dyDescent="0.25">
      <c r="A11" s="28" t="s">
        <v>27</v>
      </c>
      <c r="B11" s="22" t="s">
        <v>19</v>
      </c>
      <c r="C11" s="23">
        <v>16999608</v>
      </c>
      <c r="D11" s="23">
        <v>60810821</v>
      </c>
      <c r="E11" s="24">
        <v>78123837</v>
      </c>
      <c r="F11" s="29">
        <v>0</v>
      </c>
      <c r="G11" s="30">
        <v>22912740</v>
      </c>
      <c r="H11" s="31">
        <v>22912740</v>
      </c>
      <c r="I11" s="26">
        <v>73362647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9558380</v>
      </c>
      <c r="D12" s="23">
        <v>41898279</v>
      </c>
      <c r="E12" s="24">
        <v>26490833</v>
      </c>
      <c r="F12" s="25">
        <v>11249445</v>
      </c>
      <c r="G12" s="23">
        <v>11249445</v>
      </c>
      <c r="H12" s="24">
        <v>11249445</v>
      </c>
      <c r="I12" s="26">
        <v>38900505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8469714</v>
      </c>
      <c r="D13" s="35">
        <f t="shared" ref="D13:L13" si="0">SUM(D6:D12)</f>
        <v>461186425</v>
      </c>
      <c r="E13" s="36">
        <f t="shared" si="0"/>
        <v>474273098</v>
      </c>
      <c r="F13" s="37">
        <f t="shared" si="0"/>
        <v>359675085</v>
      </c>
      <c r="G13" s="35">
        <f t="shared" si="0"/>
        <v>376742398</v>
      </c>
      <c r="H13" s="36">
        <f t="shared" si="0"/>
        <v>376742398</v>
      </c>
      <c r="I13" s="38">
        <f t="shared" si="0"/>
        <v>504304117</v>
      </c>
      <c r="J13" s="39">
        <f t="shared" si="0"/>
        <v>350871752</v>
      </c>
      <c r="K13" s="35">
        <f t="shared" si="0"/>
        <v>368892208</v>
      </c>
      <c r="L13" s="36">
        <f t="shared" si="0"/>
        <v>391796375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-33210</v>
      </c>
      <c r="D16" s="23">
        <v>4410866</v>
      </c>
      <c r="E16" s="24">
        <v>4377656</v>
      </c>
      <c r="F16" s="25">
        <v>4344174</v>
      </c>
      <c r="G16" s="23">
        <v>4344174</v>
      </c>
      <c r="H16" s="24">
        <v>4344174</v>
      </c>
      <c r="I16" s="26">
        <v>4347084</v>
      </c>
      <c r="J16" s="27">
        <v>4310963</v>
      </c>
      <c r="K16" s="23">
        <v>4277753</v>
      </c>
      <c r="L16" s="24">
        <v>4244543</v>
      </c>
    </row>
    <row r="17" spans="1:12" ht="13.5" x14ac:dyDescent="0.25">
      <c r="A17" s="28" t="s">
        <v>33</v>
      </c>
      <c r="B17" s="22" t="s">
        <v>34</v>
      </c>
      <c r="C17" s="23">
        <v>2523885</v>
      </c>
      <c r="D17" s="23">
        <v>91853651</v>
      </c>
      <c r="E17" s="24">
        <v>100287155</v>
      </c>
      <c r="F17" s="29">
        <v>133210036</v>
      </c>
      <c r="G17" s="30">
        <v>245848036</v>
      </c>
      <c r="H17" s="31">
        <v>245848036</v>
      </c>
      <c r="I17" s="26">
        <v>138764390</v>
      </c>
      <c r="J17" s="32">
        <v>242799078</v>
      </c>
      <c r="K17" s="30">
        <v>242108021</v>
      </c>
      <c r="L17" s="31">
        <v>240916964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-88222</v>
      </c>
      <c r="D21" s="23">
        <v>1303735</v>
      </c>
      <c r="E21" s="24">
        <v>1715748</v>
      </c>
      <c r="F21" s="25">
        <v>1820581</v>
      </c>
      <c r="G21" s="23">
        <v>2420581</v>
      </c>
      <c r="H21" s="24">
        <v>2420581</v>
      </c>
      <c r="I21" s="26">
        <v>1709525</v>
      </c>
      <c r="J21" s="27">
        <v>2399050</v>
      </c>
      <c r="K21" s="23">
        <v>2419617</v>
      </c>
      <c r="L21" s="24">
        <v>2440184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2293119</v>
      </c>
      <c r="D23" s="23">
        <v>17559589</v>
      </c>
      <c r="E23" s="24">
        <v>16617883</v>
      </c>
      <c r="F23" s="25">
        <v>17462776</v>
      </c>
      <c r="G23" s="23">
        <v>17462776</v>
      </c>
      <c r="H23" s="24">
        <v>17462776</v>
      </c>
      <c r="I23" s="26">
        <v>16617883</v>
      </c>
      <c r="J23" s="27">
        <v>17462776</v>
      </c>
      <c r="K23" s="23">
        <v>17462776</v>
      </c>
      <c r="L23" s="24">
        <v>17462776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4695572</v>
      </c>
      <c r="D25" s="41">
        <f t="shared" ref="D25:L25" si="1">SUM(D15:D24)</f>
        <v>115127841</v>
      </c>
      <c r="E25" s="42">
        <f t="shared" si="1"/>
        <v>122998442</v>
      </c>
      <c r="F25" s="43">
        <f t="shared" si="1"/>
        <v>156837567</v>
      </c>
      <c r="G25" s="41">
        <f t="shared" si="1"/>
        <v>270075567</v>
      </c>
      <c r="H25" s="42">
        <f t="shared" si="1"/>
        <v>270075567</v>
      </c>
      <c r="I25" s="44">
        <f t="shared" si="1"/>
        <v>161438882</v>
      </c>
      <c r="J25" s="45">
        <f t="shared" si="1"/>
        <v>266971867</v>
      </c>
      <c r="K25" s="41">
        <f t="shared" si="1"/>
        <v>266268167</v>
      </c>
      <c r="L25" s="42">
        <f t="shared" si="1"/>
        <v>265064467</v>
      </c>
    </row>
    <row r="26" spans="1:12" ht="13.5" x14ac:dyDescent="0.25">
      <c r="A26" s="33" t="s">
        <v>42</v>
      </c>
      <c r="B26" s="34" t="s">
        <v>19</v>
      </c>
      <c r="C26" s="35">
        <f>+C13+C25</f>
        <v>13165286</v>
      </c>
      <c r="D26" s="35">
        <f t="shared" ref="D26:L26" si="2">+D13+D25</f>
        <v>576314266</v>
      </c>
      <c r="E26" s="36">
        <f t="shared" si="2"/>
        <v>597271540</v>
      </c>
      <c r="F26" s="37">
        <f t="shared" si="2"/>
        <v>516512652</v>
      </c>
      <c r="G26" s="35">
        <f t="shared" si="2"/>
        <v>646817965</v>
      </c>
      <c r="H26" s="36">
        <f t="shared" si="2"/>
        <v>646817965</v>
      </c>
      <c r="I26" s="38">
        <f t="shared" si="2"/>
        <v>665742999</v>
      </c>
      <c r="J26" s="39">
        <f t="shared" si="2"/>
        <v>617843619</v>
      </c>
      <c r="K26" s="35">
        <f t="shared" si="2"/>
        <v>635160375</v>
      </c>
      <c r="L26" s="36">
        <f t="shared" si="2"/>
        <v>656860842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-5381730</v>
      </c>
      <c r="D30" s="23">
        <v>1500000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-7434293</v>
      </c>
      <c r="D32" s="23">
        <v>56211622</v>
      </c>
      <c r="E32" s="24">
        <v>37378862</v>
      </c>
      <c r="F32" s="25">
        <v>58350832</v>
      </c>
      <c r="G32" s="23">
        <v>94783572</v>
      </c>
      <c r="H32" s="24">
        <v>94783572</v>
      </c>
      <c r="I32" s="26">
        <v>21047300</v>
      </c>
      <c r="J32" s="27">
        <v>51418655</v>
      </c>
      <c r="K32" s="23">
        <v>71204444</v>
      </c>
      <c r="L32" s="24">
        <v>97203626</v>
      </c>
    </row>
    <row r="33" spans="1:12" ht="13.5" x14ac:dyDescent="0.25">
      <c r="A33" s="28" t="s">
        <v>50</v>
      </c>
      <c r="B33" s="22" t="s">
        <v>51</v>
      </c>
      <c r="C33" s="23">
        <v>-291387</v>
      </c>
      <c r="D33" s="23">
        <v>4781729</v>
      </c>
      <c r="E33" s="24">
        <v>2379432</v>
      </c>
      <c r="F33" s="25">
        <v>0</v>
      </c>
      <c r="G33" s="23">
        <v>-100000</v>
      </c>
      <c r="H33" s="24">
        <v>-100000</v>
      </c>
      <c r="I33" s="26">
        <v>6420417</v>
      </c>
      <c r="J33" s="27">
        <v>8868298</v>
      </c>
      <c r="K33" s="23">
        <v>7004298</v>
      </c>
      <c r="L33" s="24">
        <v>6042298</v>
      </c>
    </row>
    <row r="34" spans="1:12" ht="13.5" x14ac:dyDescent="0.25">
      <c r="A34" s="28" t="s">
        <v>52</v>
      </c>
      <c r="B34" s="22" t="s">
        <v>19</v>
      </c>
      <c r="C34" s="23">
        <v>1054824</v>
      </c>
      <c r="D34" s="23">
        <v>12593541</v>
      </c>
      <c r="E34" s="24">
        <v>12857701</v>
      </c>
      <c r="F34" s="25">
        <v>7000675</v>
      </c>
      <c r="G34" s="23">
        <v>7000675</v>
      </c>
      <c r="H34" s="24">
        <v>7000675</v>
      </c>
      <c r="I34" s="26">
        <v>10795019</v>
      </c>
      <c r="J34" s="27">
        <v>7000675</v>
      </c>
      <c r="K34" s="23">
        <v>7000675</v>
      </c>
      <c r="L34" s="24">
        <v>7000675</v>
      </c>
    </row>
    <row r="35" spans="1:12" ht="13.5" x14ac:dyDescent="0.25">
      <c r="A35" s="28" t="s">
        <v>27</v>
      </c>
      <c r="B35" s="22" t="s">
        <v>19</v>
      </c>
      <c r="C35" s="23">
        <v>10705019</v>
      </c>
      <c r="D35" s="23">
        <v>47886726</v>
      </c>
      <c r="E35" s="24">
        <v>63982429</v>
      </c>
      <c r="F35" s="25">
        <v>0</v>
      </c>
      <c r="G35" s="23">
        <v>0</v>
      </c>
      <c r="H35" s="24">
        <v>0</v>
      </c>
      <c r="I35" s="26">
        <v>86657158</v>
      </c>
      <c r="J35" s="27">
        <v>1</v>
      </c>
      <c r="K35" s="23">
        <v>-2</v>
      </c>
      <c r="L35" s="24">
        <v>1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-1347567</v>
      </c>
      <c r="D37" s="35">
        <f t="shared" ref="D37:L37" si="3">SUM(D29:D36)</f>
        <v>122973618</v>
      </c>
      <c r="E37" s="36">
        <f t="shared" si="3"/>
        <v>116598424</v>
      </c>
      <c r="F37" s="37">
        <f t="shared" si="3"/>
        <v>65351507</v>
      </c>
      <c r="G37" s="35">
        <f t="shared" si="3"/>
        <v>101684247</v>
      </c>
      <c r="H37" s="36">
        <f t="shared" si="3"/>
        <v>101684247</v>
      </c>
      <c r="I37" s="38">
        <f t="shared" si="3"/>
        <v>124919894</v>
      </c>
      <c r="J37" s="39">
        <f t="shared" si="3"/>
        <v>67287629</v>
      </c>
      <c r="K37" s="35">
        <f t="shared" si="3"/>
        <v>85209415</v>
      </c>
      <c r="L37" s="36">
        <f t="shared" si="3"/>
        <v>110246600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-3255482</v>
      </c>
      <c r="D39" s="23">
        <v>60581</v>
      </c>
      <c r="E39" s="24">
        <v>2176</v>
      </c>
      <c r="F39" s="25">
        <v>0</v>
      </c>
      <c r="G39" s="23">
        <v>100000000</v>
      </c>
      <c r="H39" s="24">
        <v>100000000</v>
      </c>
      <c r="I39" s="26">
        <v>46895451</v>
      </c>
      <c r="J39" s="27">
        <v>100000000</v>
      </c>
      <c r="K39" s="23">
        <v>100000000</v>
      </c>
      <c r="L39" s="24">
        <v>100000000</v>
      </c>
    </row>
    <row r="40" spans="1:12" ht="13.5" x14ac:dyDescent="0.25">
      <c r="A40" s="28" t="s">
        <v>52</v>
      </c>
      <c r="B40" s="22" t="s">
        <v>57</v>
      </c>
      <c r="C40" s="23">
        <v>1934817</v>
      </c>
      <c r="D40" s="23">
        <v>10873279</v>
      </c>
      <c r="E40" s="24">
        <v>10235749</v>
      </c>
      <c r="F40" s="25">
        <v>10873279</v>
      </c>
      <c r="G40" s="23">
        <v>10873279</v>
      </c>
      <c r="H40" s="24">
        <v>10873279</v>
      </c>
      <c r="I40" s="26">
        <v>10235749</v>
      </c>
      <c r="J40" s="27">
        <v>2745356</v>
      </c>
      <c r="K40" s="23">
        <v>2838172</v>
      </c>
      <c r="L40" s="24">
        <v>2935633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10772074</v>
      </c>
      <c r="D42" s="23">
        <v>71577456</v>
      </c>
      <c r="E42" s="24">
        <v>68197576</v>
      </c>
      <c r="F42" s="25">
        <v>76147027</v>
      </c>
      <c r="G42" s="23">
        <v>76147027</v>
      </c>
      <c r="H42" s="24">
        <v>76147027</v>
      </c>
      <c r="I42" s="26">
        <v>64447076</v>
      </c>
      <c r="J42" s="27">
        <v>91594717</v>
      </c>
      <c r="K42" s="23">
        <v>91501901</v>
      </c>
      <c r="L42" s="24">
        <v>91404440</v>
      </c>
    </row>
    <row r="43" spans="1:12" ht="13.5" x14ac:dyDescent="0.25">
      <c r="A43" s="33" t="s">
        <v>60</v>
      </c>
      <c r="B43" s="40" t="s">
        <v>19</v>
      </c>
      <c r="C43" s="35">
        <f>SUM(C39:C42)</f>
        <v>9451409</v>
      </c>
      <c r="D43" s="41">
        <f t="shared" ref="D43:L43" si="4">SUM(D39:D42)</f>
        <v>82511316</v>
      </c>
      <c r="E43" s="42">
        <f t="shared" si="4"/>
        <v>78435501</v>
      </c>
      <c r="F43" s="43">
        <f t="shared" si="4"/>
        <v>87020306</v>
      </c>
      <c r="G43" s="41">
        <f t="shared" si="4"/>
        <v>187020306</v>
      </c>
      <c r="H43" s="42">
        <f t="shared" si="4"/>
        <v>187020306</v>
      </c>
      <c r="I43" s="43">
        <f t="shared" si="4"/>
        <v>121578276</v>
      </c>
      <c r="J43" s="45">
        <f t="shared" si="4"/>
        <v>194340073</v>
      </c>
      <c r="K43" s="41">
        <f t="shared" si="4"/>
        <v>194340073</v>
      </c>
      <c r="L43" s="42">
        <f t="shared" si="4"/>
        <v>194340073</v>
      </c>
    </row>
    <row r="44" spans="1:12" ht="13.5" x14ac:dyDescent="0.25">
      <c r="A44" s="33" t="s">
        <v>61</v>
      </c>
      <c r="B44" s="34" t="s">
        <v>19</v>
      </c>
      <c r="C44" s="35">
        <f>+C37+C43</f>
        <v>8103842</v>
      </c>
      <c r="D44" s="35">
        <f t="shared" ref="D44:L44" si="5">+D37+D43</f>
        <v>205484934</v>
      </c>
      <c r="E44" s="36">
        <f t="shared" si="5"/>
        <v>195033925</v>
      </c>
      <c r="F44" s="37">
        <f t="shared" si="5"/>
        <v>152371813</v>
      </c>
      <c r="G44" s="35">
        <f t="shared" si="5"/>
        <v>288704553</v>
      </c>
      <c r="H44" s="36">
        <f t="shared" si="5"/>
        <v>288704553</v>
      </c>
      <c r="I44" s="38">
        <f t="shared" si="5"/>
        <v>246498170</v>
      </c>
      <c r="J44" s="39">
        <f t="shared" si="5"/>
        <v>261627702</v>
      </c>
      <c r="K44" s="35">
        <f t="shared" si="5"/>
        <v>279549488</v>
      </c>
      <c r="L44" s="36">
        <f t="shared" si="5"/>
        <v>304586673</v>
      </c>
    </row>
    <row r="45" spans="1:12" ht="13.5" x14ac:dyDescent="0.25">
      <c r="A45" s="47" t="s">
        <v>62</v>
      </c>
      <c r="B45" s="48" t="s">
        <v>63</v>
      </c>
      <c r="C45" s="49">
        <f>+C26-C44</f>
        <v>5061444</v>
      </c>
      <c r="D45" s="49">
        <f t="shared" ref="D45:L45" si="6">+D26-D44</f>
        <v>370829332</v>
      </c>
      <c r="E45" s="50">
        <f t="shared" si="6"/>
        <v>402237615</v>
      </c>
      <c r="F45" s="51">
        <f t="shared" si="6"/>
        <v>364140839</v>
      </c>
      <c r="G45" s="49">
        <f t="shared" si="6"/>
        <v>358113412</v>
      </c>
      <c r="H45" s="50">
        <f t="shared" si="6"/>
        <v>358113412</v>
      </c>
      <c r="I45" s="52">
        <f t="shared" si="6"/>
        <v>419244829</v>
      </c>
      <c r="J45" s="53">
        <f t="shared" si="6"/>
        <v>356215917</v>
      </c>
      <c r="K45" s="49">
        <f t="shared" si="6"/>
        <v>355610887</v>
      </c>
      <c r="L45" s="50">
        <f t="shared" si="6"/>
        <v>352274169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16122828</v>
      </c>
      <c r="D47" s="23">
        <v>370359862</v>
      </c>
      <c r="E47" s="24">
        <v>421710941</v>
      </c>
      <c r="F47" s="25">
        <v>364140839</v>
      </c>
      <c r="G47" s="23">
        <v>358113412</v>
      </c>
      <c r="H47" s="24">
        <v>358113412</v>
      </c>
      <c r="I47" s="26">
        <v>458540400</v>
      </c>
      <c r="J47" s="27">
        <v>356215917</v>
      </c>
      <c r="K47" s="23">
        <v>355610885</v>
      </c>
      <c r="L47" s="24">
        <v>352274170</v>
      </c>
    </row>
    <row r="48" spans="1:12" ht="13.5" x14ac:dyDescent="0.25">
      <c r="A48" s="28" t="s">
        <v>67</v>
      </c>
      <c r="B48" s="22" t="s">
        <v>68</v>
      </c>
      <c r="C48" s="23">
        <v>-11038575</v>
      </c>
      <c r="D48" s="23">
        <v>-1</v>
      </c>
      <c r="E48" s="24">
        <v>-19473319</v>
      </c>
      <c r="F48" s="25">
        <v>0</v>
      </c>
      <c r="G48" s="23">
        <v>0</v>
      </c>
      <c r="H48" s="24">
        <v>0</v>
      </c>
      <c r="I48" s="26">
        <v>-47112346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5084253</v>
      </c>
      <c r="D50" s="56">
        <f t="shared" ref="D50:L50" si="7">SUM(D47:D49)</f>
        <v>370359861</v>
      </c>
      <c r="E50" s="57">
        <f t="shared" si="7"/>
        <v>402237622</v>
      </c>
      <c r="F50" s="58">
        <f t="shared" si="7"/>
        <v>364140839</v>
      </c>
      <c r="G50" s="56">
        <f t="shared" si="7"/>
        <v>358113412</v>
      </c>
      <c r="H50" s="57">
        <f t="shared" si="7"/>
        <v>358113412</v>
      </c>
      <c r="I50" s="59">
        <f t="shared" si="7"/>
        <v>411428054</v>
      </c>
      <c r="J50" s="60">
        <f t="shared" si="7"/>
        <v>356215917</v>
      </c>
      <c r="K50" s="56">
        <f t="shared" si="7"/>
        <v>355610885</v>
      </c>
      <c r="L50" s="57">
        <f t="shared" si="7"/>
        <v>352274170</v>
      </c>
    </row>
    <row r="51" spans="1:12" ht="13.5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-15089184</v>
      </c>
      <c r="D6" s="23">
        <v>144879639</v>
      </c>
      <c r="E6" s="24">
        <v>226801720</v>
      </c>
      <c r="F6" s="25">
        <v>199596900</v>
      </c>
      <c r="G6" s="23">
        <v>219791082</v>
      </c>
      <c r="H6" s="24">
        <v>219791082</v>
      </c>
      <c r="I6" s="26">
        <v>187244715</v>
      </c>
      <c r="J6" s="27">
        <v>227306118</v>
      </c>
      <c r="K6" s="23">
        <v>220500970</v>
      </c>
      <c r="L6" s="24">
        <v>212598603</v>
      </c>
    </row>
    <row r="7" spans="1:12" ht="13.5" x14ac:dyDescent="0.25">
      <c r="A7" s="28" t="s">
        <v>22</v>
      </c>
      <c r="B7" s="22" t="s">
        <v>9</v>
      </c>
      <c r="C7" s="23">
        <v>5120249</v>
      </c>
      <c r="D7" s="23">
        <v>92228740</v>
      </c>
      <c r="E7" s="24">
        <v>77124153</v>
      </c>
      <c r="F7" s="25">
        <v>44956959</v>
      </c>
      <c r="G7" s="23">
        <v>74511680</v>
      </c>
      <c r="H7" s="24">
        <v>74511680</v>
      </c>
      <c r="I7" s="26">
        <v>-17407372</v>
      </c>
      <c r="J7" s="27">
        <v>70937418</v>
      </c>
      <c r="K7" s="23">
        <v>67323177</v>
      </c>
      <c r="L7" s="24">
        <v>63641898</v>
      </c>
    </row>
    <row r="8" spans="1:12" ht="13.5" x14ac:dyDescent="0.25">
      <c r="A8" s="28" t="s">
        <v>23</v>
      </c>
      <c r="B8" s="22" t="s">
        <v>9</v>
      </c>
      <c r="C8" s="23">
        <v>-1608933</v>
      </c>
      <c r="D8" s="23">
        <v>12734390</v>
      </c>
      <c r="E8" s="24">
        <v>24730979</v>
      </c>
      <c r="F8" s="25">
        <v>45607940</v>
      </c>
      <c r="G8" s="23">
        <v>39219103</v>
      </c>
      <c r="H8" s="24">
        <v>39219103</v>
      </c>
      <c r="I8" s="26">
        <v>24477291</v>
      </c>
      <c r="J8" s="27">
        <v>46932744</v>
      </c>
      <c r="K8" s="23">
        <v>55032067</v>
      </c>
      <c r="L8" s="24">
        <v>71701124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-1638416</v>
      </c>
      <c r="D10" s="23">
        <v>9035226</v>
      </c>
      <c r="E10" s="24">
        <v>11534193</v>
      </c>
      <c r="F10" s="25">
        <v>4483912</v>
      </c>
      <c r="G10" s="23">
        <v>7010167</v>
      </c>
      <c r="H10" s="24">
        <v>7010167</v>
      </c>
      <c r="I10" s="26">
        <v>25487643</v>
      </c>
      <c r="J10" s="27">
        <v>9181240</v>
      </c>
      <c r="K10" s="23">
        <v>11105325</v>
      </c>
      <c r="L10" s="24">
        <v>12904196</v>
      </c>
    </row>
    <row r="11" spans="1:12" ht="13.5" x14ac:dyDescent="0.25">
      <c r="A11" s="28" t="s">
        <v>27</v>
      </c>
      <c r="B11" s="22" t="s">
        <v>19</v>
      </c>
      <c r="C11" s="23">
        <v>3821454</v>
      </c>
      <c r="D11" s="23">
        <v>17290285</v>
      </c>
      <c r="E11" s="24">
        <v>20971065</v>
      </c>
      <c r="F11" s="29">
        <v>995749</v>
      </c>
      <c r="G11" s="30">
        <v>18766068</v>
      </c>
      <c r="H11" s="31">
        <v>18766068</v>
      </c>
      <c r="I11" s="26">
        <v>96569057</v>
      </c>
      <c r="J11" s="32">
        <v>6836054</v>
      </c>
      <c r="K11" s="30">
        <v>7395644</v>
      </c>
      <c r="L11" s="31">
        <v>11379907</v>
      </c>
    </row>
    <row r="12" spans="1:12" ht="13.5" x14ac:dyDescent="0.25">
      <c r="A12" s="28" t="s">
        <v>28</v>
      </c>
      <c r="B12" s="22" t="s">
        <v>19</v>
      </c>
      <c r="C12" s="23">
        <v>-14864</v>
      </c>
      <c r="D12" s="23">
        <v>677325</v>
      </c>
      <c r="E12" s="24">
        <v>1709181</v>
      </c>
      <c r="F12" s="25">
        <v>452711</v>
      </c>
      <c r="G12" s="23">
        <v>1709181</v>
      </c>
      <c r="H12" s="24">
        <v>1709181</v>
      </c>
      <c r="I12" s="26">
        <v>1709182</v>
      </c>
      <c r="J12" s="27">
        <v>1709181</v>
      </c>
      <c r="K12" s="23">
        <v>1709181</v>
      </c>
      <c r="L12" s="24">
        <v>1709181</v>
      </c>
    </row>
    <row r="13" spans="1:12" ht="13.5" x14ac:dyDescent="0.25">
      <c r="A13" s="33" t="s">
        <v>29</v>
      </c>
      <c r="B13" s="34" t="s">
        <v>19</v>
      </c>
      <c r="C13" s="35">
        <f>SUM(C6:C12)</f>
        <v>-9409694</v>
      </c>
      <c r="D13" s="35">
        <f t="shared" ref="D13:L13" si="0">SUM(D6:D12)</f>
        <v>276845605</v>
      </c>
      <c r="E13" s="36">
        <f t="shared" si="0"/>
        <v>362871291</v>
      </c>
      <c r="F13" s="37">
        <f t="shared" si="0"/>
        <v>296094171</v>
      </c>
      <c r="G13" s="35">
        <f t="shared" si="0"/>
        <v>361007281</v>
      </c>
      <c r="H13" s="36">
        <f t="shared" si="0"/>
        <v>361007281</v>
      </c>
      <c r="I13" s="38">
        <f t="shared" si="0"/>
        <v>318080516</v>
      </c>
      <c r="J13" s="39">
        <f t="shared" si="0"/>
        <v>362902755</v>
      </c>
      <c r="K13" s="35">
        <f t="shared" si="0"/>
        <v>363066364</v>
      </c>
      <c r="L13" s="36">
        <f t="shared" si="0"/>
        <v>373934909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-942986</v>
      </c>
      <c r="D16" s="23">
        <v>42842088</v>
      </c>
      <c r="E16" s="24">
        <v>42093438</v>
      </c>
      <c r="F16" s="25">
        <v>41358375</v>
      </c>
      <c r="G16" s="23">
        <v>41351581</v>
      </c>
      <c r="H16" s="24">
        <v>41351581</v>
      </c>
      <c r="I16" s="26">
        <v>41677713</v>
      </c>
      <c r="J16" s="27">
        <v>40609725</v>
      </c>
      <c r="K16" s="23">
        <v>39867869</v>
      </c>
      <c r="L16" s="24">
        <v>39126013</v>
      </c>
    </row>
    <row r="17" spans="1:12" ht="13.5" x14ac:dyDescent="0.25">
      <c r="A17" s="28" t="s">
        <v>33</v>
      </c>
      <c r="B17" s="22" t="s">
        <v>34</v>
      </c>
      <c r="C17" s="23">
        <v>89191478</v>
      </c>
      <c r="D17" s="23">
        <v>1017992211</v>
      </c>
      <c r="E17" s="24">
        <v>1006909622</v>
      </c>
      <c r="F17" s="29">
        <v>1141745629</v>
      </c>
      <c r="G17" s="30">
        <v>1062923029</v>
      </c>
      <c r="H17" s="31">
        <v>1062923029</v>
      </c>
      <c r="I17" s="26">
        <v>1047395382</v>
      </c>
      <c r="J17" s="32">
        <v>1094459055</v>
      </c>
      <c r="K17" s="30">
        <v>1114526836</v>
      </c>
      <c r="L17" s="31">
        <v>1118185002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550000</v>
      </c>
      <c r="E20" s="24">
        <v>550000</v>
      </c>
      <c r="F20" s="25">
        <v>550000</v>
      </c>
      <c r="G20" s="23">
        <v>550000</v>
      </c>
      <c r="H20" s="24">
        <v>550000</v>
      </c>
      <c r="I20" s="26">
        <v>550000</v>
      </c>
      <c r="J20" s="27">
        <v>550000</v>
      </c>
      <c r="K20" s="23">
        <v>550000</v>
      </c>
      <c r="L20" s="24">
        <v>550000</v>
      </c>
    </row>
    <row r="21" spans="1:12" ht="13.5" x14ac:dyDescent="0.25">
      <c r="A21" s="28" t="s">
        <v>38</v>
      </c>
      <c r="B21" s="22" t="s">
        <v>19</v>
      </c>
      <c r="C21" s="23">
        <v>543679</v>
      </c>
      <c r="D21" s="23">
        <v>2113033</v>
      </c>
      <c r="E21" s="24">
        <v>2039312</v>
      </c>
      <c r="F21" s="25">
        <v>1785149</v>
      </c>
      <c r="G21" s="23">
        <v>2101456</v>
      </c>
      <c r="H21" s="24">
        <v>2101456</v>
      </c>
      <c r="I21" s="26">
        <v>2360077</v>
      </c>
      <c r="J21" s="27">
        <v>2529043</v>
      </c>
      <c r="K21" s="23">
        <v>2401188</v>
      </c>
      <c r="L21" s="24">
        <v>2273333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88792171</v>
      </c>
      <c r="D25" s="41">
        <f t="shared" ref="D25:L25" si="1">SUM(D15:D24)</f>
        <v>1063497332</v>
      </c>
      <c r="E25" s="42">
        <f t="shared" si="1"/>
        <v>1051592372</v>
      </c>
      <c r="F25" s="43">
        <f t="shared" si="1"/>
        <v>1185439153</v>
      </c>
      <c r="G25" s="41">
        <f t="shared" si="1"/>
        <v>1106926066</v>
      </c>
      <c r="H25" s="42">
        <f t="shared" si="1"/>
        <v>1106926066</v>
      </c>
      <c r="I25" s="44">
        <f t="shared" si="1"/>
        <v>1091983172</v>
      </c>
      <c r="J25" s="45">
        <f t="shared" si="1"/>
        <v>1138147823</v>
      </c>
      <c r="K25" s="41">
        <f t="shared" si="1"/>
        <v>1157345893</v>
      </c>
      <c r="L25" s="42">
        <f t="shared" si="1"/>
        <v>1160134348</v>
      </c>
    </row>
    <row r="26" spans="1:12" ht="13.5" x14ac:dyDescent="0.25">
      <c r="A26" s="33" t="s">
        <v>42</v>
      </c>
      <c r="B26" s="34" t="s">
        <v>19</v>
      </c>
      <c r="C26" s="35">
        <f>+C13+C25</f>
        <v>79382477</v>
      </c>
      <c r="D26" s="35">
        <f t="shared" ref="D26:L26" si="2">+D13+D25</f>
        <v>1340342937</v>
      </c>
      <c r="E26" s="36">
        <f t="shared" si="2"/>
        <v>1414463663</v>
      </c>
      <c r="F26" s="37">
        <f t="shared" si="2"/>
        <v>1481533324</v>
      </c>
      <c r="G26" s="35">
        <f t="shared" si="2"/>
        <v>1467933347</v>
      </c>
      <c r="H26" s="36">
        <f t="shared" si="2"/>
        <v>1467933347</v>
      </c>
      <c r="I26" s="38">
        <f t="shared" si="2"/>
        <v>1410063688</v>
      </c>
      <c r="J26" s="39">
        <f t="shared" si="2"/>
        <v>1501050578</v>
      </c>
      <c r="K26" s="35">
        <f t="shared" si="2"/>
        <v>1520412257</v>
      </c>
      <c r="L26" s="36">
        <f t="shared" si="2"/>
        <v>1534069257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-381166</v>
      </c>
      <c r="D30" s="23">
        <v>1404850</v>
      </c>
      <c r="E30" s="24">
        <v>35559</v>
      </c>
      <c r="F30" s="25">
        <v>2050293</v>
      </c>
      <c r="G30" s="23">
        <v>668702</v>
      </c>
      <c r="H30" s="24">
        <v>668702</v>
      </c>
      <c r="I30" s="26">
        <v>35559</v>
      </c>
      <c r="J30" s="27">
        <v>-3329711</v>
      </c>
      <c r="K30" s="23">
        <v>-7327499</v>
      </c>
      <c r="L30" s="24">
        <v>-11324648</v>
      </c>
    </row>
    <row r="31" spans="1:12" ht="13.5" x14ac:dyDescent="0.25">
      <c r="A31" s="28" t="s">
        <v>47</v>
      </c>
      <c r="B31" s="22" t="s">
        <v>19</v>
      </c>
      <c r="C31" s="23">
        <v>992318</v>
      </c>
      <c r="D31" s="23">
        <v>11548610</v>
      </c>
      <c r="E31" s="24">
        <v>12158283</v>
      </c>
      <c r="F31" s="25">
        <v>11548609</v>
      </c>
      <c r="G31" s="23">
        <v>12158284</v>
      </c>
      <c r="H31" s="24">
        <v>12158284</v>
      </c>
      <c r="I31" s="26">
        <v>13124453</v>
      </c>
      <c r="J31" s="27">
        <v>12158284</v>
      </c>
      <c r="K31" s="23">
        <v>12158284</v>
      </c>
      <c r="L31" s="24">
        <v>12158284</v>
      </c>
    </row>
    <row r="32" spans="1:12" ht="13.5" x14ac:dyDescent="0.25">
      <c r="A32" s="28" t="s">
        <v>48</v>
      </c>
      <c r="B32" s="22" t="s">
        <v>49</v>
      </c>
      <c r="C32" s="23">
        <v>7514879</v>
      </c>
      <c r="D32" s="23">
        <v>61816765</v>
      </c>
      <c r="E32" s="24">
        <v>103354710</v>
      </c>
      <c r="F32" s="25">
        <v>93087292</v>
      </c>
      <c r="G32" s="23">
        <v>106199621</v>
      </c>
      <c r="H32" s="24">
        <v>106199621</v>
      </c>
      <c r="I32" s="26">
        <v>35918095</v>
      </c>
      <c r="J32" s="27">
        <v>110940615</v>
      </c>
      <c r="K32" s="23">
        <v>114745511</v>
      </c>
      <c r="L32" s="24">
        <v>107593652</v>
      </c>
    </row>
    <row r="33" spans="1:12" ht="13.5" x14ac:dyDescent="0.25">
      <c r="A33" s="28" t="s">
        <v>50</v>
      </c>
      <c r="B33" s="22" t="s">
        <v>51</v>
      </c>
      <c r="C33" s="23">
        <v>-22350922</v>
      </c>
      <c r="D33" s="23">
        <v>6780514</v>
      </c>
      <c r="E33" s="24">
        <v>7049250</v>
      </c>
      <c r="F33" s="25">
        <v>6091565</v>
      </c>
      <c r="G33" s="23">
        <v>694490</v>
      </c>
      <c r="H33" s="24">
        <v>694490</v>
      </c>
      <c r="I33" s="26">
        <v>41645771</v>
      </c>
      <c r="J33" s="27">
        <v>3129401</v>
      </c>
      <c r="K33" s="23">
        <v>6900668</v>
      </c>
      <c r="L33" s="24">
        <v>7007511</v>
      </c>
    </row>
    <row r="34" spans="1:12" ht="13.5" x14ac:dyDescent="0.25">
      <c r="A34" s="28" t="s">
        <v>52</v>
      </c>
      <c r="B34" s="22" t="s">
        <v>19</v>
      </c>
      <c r="C34" s="23">
        <v>1151343</v>
      </c>
      <c r="D34" s="23">
        <v>27705126</v>
      </c>
      <c r="E34" s="24">
        <v>30617654</v>
      </c>
      <c r="F34" s="25">
        <v>37979001</v>
      </c>
      <c r="G34" s="23">
        <v>39772005</v>
      </c>
      <c r="H34" s="24">
        <v>39772005</v>
      </c>
      <c r="I34" s="26">
        <v>26882766</v>
      </c>
      <c r="J34" s="27">
        <v>45566704</v>
      </c>
      <c r="K34" s="23">
        <v>48683615</v>
      </c>
      <c r="L34" s="24">
        <v>52030831</v>
      </c>
    </row>
    <row r="35" spans="1:12" ht="13.5" x14ac:dyDescent="0.25">
      <c r="A35" s="28" t="s">
        <v>27</v>
      </c>
      <c r="B35" s="22" t="s">
        <v>19</v>
      </c>
      <c r="C35" s="23">
        <v>1188251</v>
      </c>
      <c r="D35" s="23">
        <v>11569638</v>
      </c>
      <c r="E35" s="24">
        <v>9069582</v>
      </c>
      <c r="F35" s="25">
        <v>3448692</v>
      </c>
      <c r="G35" s="23">
        <v>44897659</v>
      </c>
      <c r="H35" s="24">
        <v>44897659</v>
      </c>
      <c r="I35" s="26">
        <v>63140049</v>
      </c>
      <c r="J35" s="27">
        <v>18268607</v>
      </c>
      <c r="K35" s="23">
        <v>7085506</v>
      </c>
      <c r="L35" s="24">
        <v>608428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-11885297</v>
      </c>
      <c r="D37" s="35">
        <f t="shared" ref="D37:L37" si="3">SUM(D29:D36)</f>
        <v>120825503</v>
      </c>
      <c r="E37" s="36">
        <f t="shared" si="3"/>
        <v>162285038</v>
      </c>
      <c r="F37" s="37">
        <f t="shared" si="3"/>
        <v>154205452</v>
      </c>
      <c r="G37" s="35">
        <f t="shared" si="3"/>
        <v>204390761</v>
      </c>
      <c r="H37" s="36">
        <f t="shared" si="3"/>
        <v>204390761</v>
      </c>
      <c r="I37" s="38">
        <f t="shared" si="3"/>
        <v>180746693</v>
      </c>
      <c r="J37" s="39">
        <f t="shared" si="3"/>
        <v>186733900</v>
      </c>
      <c r="K37" s="35">
        <f t="shared" si="3"/>
        <v>182246085</v>
      </c>
      <c r="L37" s="36">
        <f t="shared" si="3"/>
        <v>168074058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-1431515</v>
      </c>
      <c r="D39" s="23">
        <v>1019340</v>
      </c>
      <c r="E39" s="24">
        <v>491890</v>
      </c>
      <c r="F39" s="25">
        <v>9474915</v>
      </c>
      <c r="G39" s="23">
        <v>-1153539</v>
      </c>
      <c r="H39" s="24">
        <v>-1153539</v>
      </c>
      <c r="I39" s="26">
        <v>489701</v>
      </c>
      <c r="J39" s="27">
        <v>25645246</v>
      </c>
      <c r="K39" s="23">
        <v>27526776</v>
      </c>
      <c r="L39" s="24">
        <v>29492974</v>
      </c>
    </row>
    <row r="40" spans="1:12" ht="13.5" x14ac:dyDescent="0.25">
      <c r="A40" s="28" t="s">
        <v>52</v>
      </c>
      <c r="B40" s="22" t="s">
        <v>57</v>
      </c>
      <c r="C40" s="23">
        <v>53258805</v>
      </c>
      <c r="D40" s="23">
        <v>115880909</v>
      </c>
      <c r="E40" s="24">
        <v>58864004</v>
      </c>
      <c r="F40" s="25">
        <v>194575409</v>
      </c>
      <c r="G40" s="23">
        <v>67949587</v>
      </c>
      <c r="H40" s="24">
        <v>67949587</v>
      </c>
      <c r="I40" s="26">
        <v>58838187</v>
      </c>
      <c r="J40" s="27">
        <v>77711500</v>
      </c>
      <c r="K40" s="23">
        <v>87473468</v>
      </c>
      <c r="L40" s="24">
        <v>97235492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7745185</v>
      </c>
      <c r="D42" s="23">
        <v>61324375</v>
      </c>
      <c r="E42" s="24">
        <v>57301432</v>
      </c>
      <c r="F42" s="25">
        <v>100085366</v>
      </c>
      <c r="G42" s="23">
        <v>67631165</v>
      </c>
      <c r="H42" s="24">
        <v>67631165</v>
      </c>
      <c r="I42" s="26">
        <v>67338173</v>
      </c>
      <c r="J42" s="27">
        <v>78000794</v>
      </c>
      <c r="K42" s="23">
        <v>89200238</v>
      </c>
      <c r="L42" s="24">
        <v>101295902</v>
      </c>
    </row>
    <row r="43" spans="1:12" ht="13.5" x14ac:dyDescent="0.25">
      <c r="A43" s="33" t="s">
        <v>60</v>
      </c>
      <c r="B43" s="40" t="s">
        <v>19</v>
      </c>
      <c r="C43" s="35">
        <f>SUM(C39:C42)</f>
        <v>59572475</v>
      </c>
      <c r="D43" s="41">
        <f t="shared" ref="D43:L43" si="4">SUM(D39:D42)</f>
        <v>178224624</v>
      </c>
      <c r="E43" s="42">
        <f t="shared" si="4"/>
        <v>116657326</v>
      </c>
      <c r="F43" s="43">
        <f t="shared" si="4"/>
        <v>304135690</v>
      </c>
      <c r="G43" s="41">
        <f t="shared" si="4"/>
        <v>134427213</v>
      </c>
      <c r="H43" s="42">
        <f t="shared" si="4"/>
        <v>134427213</v>
      </c>
      <c r="I43" s="43">
        <f t="shared" si="4"/>
        <v>126666061</v>
      </c>
      <c r="J43" s="45">
        <f t="shared" si="4"/>
        <v>181357540</v>
      </c>
      <c r="K43" s="41">
        <f t="shared" si="4"/>
        <v>204200482</v>
      </c>
      <c r="L43" s="42">
        <f t="shared" si="4"/>
        <v>228024368</v>
      </c>
    </row>
    <row r="44" spans="1:12" ht="13.5" x14ac:dyDescent="0.25">
      <c r="A44" s="33" t="s">
        <v>61</v>
      </c>
      <c r="B44" s="34" t="s">
        <v>19</v>
      </c>
      <c r="C44" s="35">
        <f>+C37+C43</f>
        <v>47687178</v>
      </c>
      <c r="D44" s="35">
        <f t="shared" ref="D44:L44" si="5">+D37+D43</f>
        <v>299050127</v>
      </c>
      <c r="E44" s="36">
        <f t="shared" si="5"/>
        <v>278942364</v>
      </c>
      <c r="F44" s="37">
        <f t="shared" si="5"/>
        <v>458341142</v>
      </c>
      <c r="G44" s="35">
        <f t="shared" si="5"/>
        <v>338817974</v>
      </c>
      <c r="H44" s="36">
        <f t="shared" si="5"/>
        <v>338817974</v>
      </c>
      <c r="I44" s="38">
        <f t="shared" si="5"/>
        <v>307412754</v>
      </c>
      <c r="J44" s="39">
        <f t="shared" si="5"/>
        <v>368091440</v>
      </c>
      <c r="K44" s="35">
        <f t="shared" si="5"/>
        <v>386446567</v>
      </c>
      <c r="L44" s="36">
        <f t="shared" si="5"/>
        <v>396098426</v>
      </c>
    </row>
    <row r="45" spans="1:12" ht="13.5" x14ac:dyDescent="0.25">
      <c r="A45" s="47" t="s">
        <v>62</v>
      </c>
      <c r="B45" s="48" t="s">
        <v>63</v>
      </c>
      <c r="C45" s="49">
        <f>+C26-C44</f>
        <v>31695299</v>
      </c>
      <c r="D45" s="49">
        <f t="shared" ref="D45:L45" si="6">+D26-D44</f>
        <v>1041292810</v>
      </c>
      <c r="E45" s="50">
        <f t="shared" si="6"/>
        <v>1135521299</v>
      </c>
      <c r="F45" s="51">
        <f t="shared" si="6"/>
        <v>1023192182</v>
      </c>
      <c r="G45" s="49">
        <f t="shared" si="6"/>
        <v>1129115373</v>
      </c>
      <c r="H45" s="50">
        <f t="shared" si="6"/>
        <v>1129115373</v>
      </c>
      <c r="I45" s="52">
        <f t="shared" si="6"/>
        <v>1102650934</v>
      </c>
      <c r="J45" s="53">
        <f t="shared" si="6"/>
        <v>1132959138</v>
      </c>
      <c r="K45" s="49">
        <f t="shared" si="6"/>
        <v>1133965690</v>
      </c>
      <c r="L45" s="50">
        <f t="shared" si="6"/>
        <v>1137970831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3695550</v>
      </c>
      <c r="D47" s="23">
        <v>1027521606</v>
      </c>
      <c r="E47" s="24">
        <v>1113324288</v>
      </c>
      <c r="F47" s="25">
        <v>1010652674</v>
      </c>
      <c r="G47" s="23">
        <v>1116575865</v>
      </c>
      <c r="H47" s="24">
        <v>1116575865</v>
      </c>
      <c r="I47" s="26">
        <v>1149225341</v>
      </c>
      <c r="J47" s="27">
        <v>1120419630</v>
      </c>
      <c r="K47" s="23">
        <v>1121426182</v>
      </c>
      <c r="L47" s="24">
        <v>1125431323</v>
      </c>
    </row>
    <row r="48" spans="1:12" ht="13.5" x14ac:dyDescent="0.25">
      <c r="A48" s="28" t="s">
        <v>67</v>
      </c>
      <c r="B48" s="22" t="s">
        <v>68</v>
      </c>
      <c r="C48" s="23">
        <v>-175325</v>
      </c>
      <c r="D48" s="23">
        <v>12539508</v>
      </c>
      <c r="E48" s="24">
        <v>12539508</v>
      </c>
      <c r="F48" s="25">
        <v>12539508</v>
      </c>
      <c r="G48" s="23">
        <v>12539508</v>
      </c>
      <c r="H48" s="24">
        <v>12539508</v>
      </c>
      <c r="I48" s="26">
        <v>-23361545</v>
      </c>
      <c r="J48" s="27">
        <v>12539508</v>
      </c>
      <c r="K48" s="23">
        <v>12539508</v>
      </c>
      <c r="L48" s="24">
        <v>12539508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3520225</v>
      </c>
      <c r="D50" s="56">
        <f t="shared" ref="D50:L50" si="7">SUM(D47:D49)</f>
        <v>1040061114</v>
      </c>
      <c r="E50" s="57">
        <f t="shared" si="7"/>
        <v>1125863796</v>
      </c>
      <c r="F50" s="58">
        <f t="shared" si="7"/>
        <v>1023192182</v>
      </c>
      <c r="G50" s="56">
        <f t="shared" si="7"/>
        <v>1129115373</v>
      </c>
      <c r="H50" s="57">
        <f t="shared" si="7"/>
        <v>1129115373</v>
      </c>
      <c r="I50" s="59">
        <f t="shared" si="7"/>
        <v>1125863796</v>
      </c>
      <c r="J50" s="60">
        <f t="shared" si="7"/>
        <v>1132959138</v>
      </c>
      <c r="K50" s="56">
        <f t="shared" si="7"/>
        <v>1133965690</v>
      </c>
      <c r="L50" s="57">
        <f t="shared" si="7"/>
        <v>1137970831</v>
      </c>
    </row>
    <row r="51" spans="1:12" ht="13.5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138741650</v>
      </c>
      <c r="D6" s="23">
        <v>229883612</v>
      </c>
      <c r="E6" s="24">
        <v>445270434</v>
      </c>
      <c r="F6" s="25">
        <v>296062921</v>
      </c>
      <c r="G6" s="23">
        <v>699515139</v>
      </c>
      <c r="H6" s="24">
        <v>699515139</v>
      </c>
      <c r="I6" s="26">
        <v>697558432</v>
      </c>
      <c r="J6" s="27">
        <v>728543481</v>
      </c>
      <c r="K6" s="23">
        <v>834198521</v>
      </c>
      <c r="L6" s="24">
        <v>900443316</v>
      </c>
    </row>
    <row r="7" spans="1:12" ht="13.5" x14ac:dyDescent="0.25">
      <c r="A7" s="28" t="s">
        <v>22</v>
      </c>
      <c r="B7" s="22" t="s">
        <v>9</v>
      </c>
      <c r="C7" s="23">
        <v>281937537</v>
      </c>
      <c r="D7" s="23">
        <v>340971141</v>
      </c>
      <c r="E7" s="24">
        <v>302673392</v>
      </c>
      <c r="F7" s="25">
        <v>384378855</v>
      </c>
      <c r="G7" s="23">
        <v>384378855</v>
      </c>
      <c r="H7" s="24">
        <v>384378855</v>
      </c>
      <c r="I7" s="26">
        <v>378588243</v>
      </c>
      <c r="J7" s="27">
        <v>457242762</v>
      </c>
      <c r="K7" s="23">
        <v>508675317</v>
      </c>
      <c r="L7" s="24">
        <v>528935771</v>
      </c>
    </row>
    <row r="8" spans="1:12" ht="13.5" x14ac:dyDescent="0.25">
      <c r="A8" s="28" t="s">
        <v>23</v>
      </c>
      <c r="B8" s="22" t="s">
        <v>9</v>
      </c>
      <c r="C8" s="23">
        <v>51559472</v>
      </c>
      <c r="D8" s="23">
        <v>63226824</v>
      </c>
      <c r="E8" s="24">
        <v>75688696</v>
      </c>
      <c r="F8" s="25">
        <v>49278067</v>
      </c>
      <c r="G8" s="23">
        <v>49278067</v>
      </c>
      <c r="H8" s="24">
        <v>49278067</v>
      </c>
      <c r="I8" s="26">
        <v>63210184</v>
      </c>
      <c r="J8" s="27">
        <v>91938992</v>
      </c>
      <c r="K8" s="23">
        <v>173309443</v>
      </c>
      <c r="L8" s="24">
        <v>280465648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23344378</v>
      </c>
      <c r="D10" s="23">
        <v>36141888</v>
      </c>
      <c r="E10" s="24">
        <v>41178583</v>
      </c>
      <c r="F10" s="25">
        <v>28451000</v>
      </c>
      <c r="G10" s="23">
        <v>28451000</v>
      </c>
      <c r="H10" s="24">
        <v>28451000</v>
      </c>
      <c r="I10" s="26">
        <v>54029463</v>
      </c>
      <c r="J10" s="27">
        <v>41219704</v>
      </c>
      <c r="K10" s="23">
        <v>41220732</v>
      </c>
      <c r="L10" s="24">
        <v>41243399</v>
      </c>
    </row>
    <row r="11" spans="1:12" ht="13.5" x14ac:dyDescent="0.25">
      <c r="A11" s="28" t="s">
        <v>27</v>
      </c>
      <c r="B11" s="22" t="s">
        <v>19</v>
      </c>
      <c r="C11" s="23">
        <v>34855419</v>
      </c>
      <c r="D11" s="23">
        <v>23315446</v>
      </c>
      <c r="E11" s="24">
        <v>29184033</v>
      </c>
      <c r="F11" s="29">
        <v>0</v>
      </c>
      <c r="G11" s="30">
        <v>0</v>
      </c>
      <c r="H11" s="31">
        <v>0</v>
      </c>
      <c r="I11" s="26">
        <v>64320986</v>
      </c>
      <c r="J11" s="32">
        <v>15837852</v>
      </c>
      <c r="K11" s="30">
        <v>17421637</v>
      </c>
      <c r="L11" s="31">
        <v>19163801</v>
      </c>
    </row>
    <row r="12" spans="1:12" ht="13.5" x14ac:dyDescent="0.25">
      <c r="A12" s="28" t="s">
        <v>28</v>
      </c>
      <c r="B12" s="22" t="s">
        <v>19</v>
      </c>
      <c r="C12" s="23">
        <v>27459502</v>
      </c>
      <c r="D12" s="23">
        <v>17129996</v>
      </c>
      <c r="E12" s="24">
        <v>15835414</v>
      </c>
      <c r="F12" s="25">
        <v>74636727</v>
      </c>
      <c r="G12" s="23">
        <v>74636727</v>
      </c>
      <c r="H12" s="24">
        <v>74636727</v>
      </c>
      <c r="I12" s="26">
        <v>12252859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557897958</v>
      </c>
      <c r="D13" s="35">
        <f t="shared" ref="D13:L13" si="0">SUM(D6:D12)</f>
        <v>710668907</v>
      </c>
      <c r="E13" s="36">
        <f t="shared" si="0"/>
        <v>909830552</v>
      </c>
      <c r="F13" s="37">
        <f t="shared" si="0"/>
        <v>832807570</v>
      </c>
      <c r="G13" s="35">
        <f t="shared" si="0"/>
        <v>1236259788</v>
      </c>
      <c r="H13" s="36">
        <f t="shared" si="0"/>
        <v>1236259788</v>
      </c>
      <c r="I13" s="38">
        <f t="shared" si="0"/>
        <v>1269960167</v>
      </c>
      <c r="J13" s="39">
        <f t="shared" si="0"/>
        <v>1334782791</v>
      </c>
      <c r="K13" s="35">
        <f t="shared" si="0"/>
        <v>1574825650</v>
      </c>
      <c r="L13" s="36">
        <f t="shared" si="0"/>
        <v>1770251935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39706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45620000</v>
      </c>
      <c r="D16" s="23">
        <v>58493000</v>
      </c>
      <c r="E16" s="24">
        <v>81900000</v>
      </c>
      <c r="F16" s="25">
        <v>58493000</v>
      </c>
      <c r="G16" s="23">
        <v>81900000</v>
      </c>
      <c r="H16" s="24">
        <v>81900000</v>
      </c>
      <c r="I16" s="26">
        <v>81900000</v>
      </c>
      <c r="J16" s="27">
        <v>81900000</v>
      </c>
      <c r="K16" s="23">
        <v>81900000</v>
      </c>
      <c r="L16" s="24">
        <v>81900000</v>
      </c>
    </row>
    <row r="17" spans="1:12" ht="13.5" x14ac:dyDescent="0.25">
      <c r="A17" s="28" t="s">
        <v>33</v>
      </c>
      <c r="B17" s="22" t="s">
        <v>34</v>
      </c>
      <c r="C17" s="23">
        <v>6179380581</v>
      </c>
      <c r="D17" s="23">
        <v>6563309254</v>
      </c>
      <c r="E17" s="24">
        <v>6514191483</v>
      </c>
      <c r="F17" s="29">
        <v>6878413416</v>
      </c>
      <c r="G17" s="30">
        <v>6771355725</v>
      </c>
      <c r="H17" s="31">
        <v>6771355725</v>
      </c>
      <c r="I17" s="26">
        <v>6824832526</v>
      </c>
      <c r="J17" s="32">
        <v>7263846912</v>
      </c>
      <c r="K17" s="30">
        <v>7506639367</v>
      </c>
      <c r="L17" s="31">
        <v>7332622344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40373700</v>
      </c>
      <c r="D20" s="23">
        <v>47633645</v>
      </c>
      <c r="E20" s="24">
        <v>47633645</v>
      </c>
      <c r="F20" s="25">
        <v>52397010</v>
      </c>
      <c r="G20" s="23">
        <v>47633645</v>
      </c>
      <c r="H20" s="24">
        <v>47633645</v>
      </c>
      <c r="I20" s="26">
        <v>47633645</v>
      </c>
      <c r="J20" s="27">
        <v>50015327</v>
      </c>
      <c r="K20" s="23">
        <v>52516094</v>
      </c>
      <c r="L20" s="24">
        <v>55141898</v>
      </c>
    </row>
    <row r="21" spans="1:12" ht="13.5" x14ac:dyDescent="0.25">
      <c r="A21" s="28" t="s">
        <v>38</v>
      </c>
      <c r="B21" s="22" t="s">
        <v>19</v>
      </c>
      <c r="C21" s="23">
        <v>4829122</v>
      </c>
      <c r="D21" s="23">
        <v>4614907</v>
      </c>
      <c r="E21" s="24">
        <v>3689459</v>
      </c>
      <c r="F21" s="25">
        <v>3912385</v>
      </c>
      <c r="G21" s="23">
        <v>3651485</v>
      </c>
      <c r="H21" s="24">
        <v>3651485</v>
      </c>
      <c r="I21" s="26">
        <v>3609669</v>
      </c>
      <c r="J21" s="27">
        <v>3504985</v>
      </c>
      <c r="K21" s="23">
        <v>3519736</v>
      </c>
      <c r="L21" s="24">
        <v>3163250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632427</v>
      </c>
      <c r="D23" s="23">
        <v>297915</v>
      </c>
      <c r="E23" s="24">
        <v>194056</v>
      </c>
      <c r="F23" s="25">
        <v>19000</v>
      </c>
      <c r="G23" s="23">
        <v>19000</v>
      </c>
      <c r="H23" s="24">
        <v>19000</v>
      </c>
      <c r="I23" s="26">
        <v>167327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6270875536</v>
      </c>
      <c r="D25" s="41">
        <f t="shared" ref="D25:L25" si="1">SUM(D15:D24)</f>
        <v>6674348721</v>
      </c>
      <c r="E25" s="42">
        <f t="shared" si="1"/>
        <v>6647608643</v>
      </c>
      <c r="F25" s="43">
        <f t="shared" si="1"/>
        <v>6993234811</v>
      </c>
      <c r="G25" s="41">
        <f t="shared" si="1"/>
        <v>6904559855</v>
      </c>
      <c r="H25" s="42">
        <f t="shared" si="1"/>
        <v>6904559855</v>
      </c>
      <c r="I25" s="44">
        <f t="shared" si="1"/>
        <v>6958143167</v>
      </c>
      <c r="J25" s="45">
        <f t="shared" si="1"/>
        <v>7399267224</v>
      </c>
      <c r="K25" s="41">
        <f t="shared" si="1"/>
        <v>7644575197</v>
      </c>
      <c r="L25" s="42">
        <f t="shared" si="1"/>
        <v>7472827492</v>
      </c>
    </row>
    <row r="26" spans="1:12" ht="13.5" x14ac:dyDescent="0.25">
      <c r="A26" s="33" t="s">
        <v>42</v>
      </c>
      <c r="B26" s="34" t="s">
        <v>19</v>
      </c>
      <c r="C26" s="35">
        <f>+C13+C25</f>
        <v>6828773494</v>
      </c>
      <c r="D26" s="35">
        <f t="shared" ref="D26:L26" si="2">+D13+D25</f>
        <v>7385017628</v>
      </c>
      <c r="E26" s="36">
        <f t="shared" si="2"/>
        <v>7557439195</v>
      </c>
      <c r="F26" s="37">
        <f t="shared" si="2"/>
        <v>7826042381</v>
      </c>
      <c r="G26" s="35">
        <f t="shared" si="2"/>
        <v>8140819643</v>
      </c>
      <c r="H26" s="36">
        <f t="shared" si="2"/>
        <v>8140819643</v>
      </c>
      <c r="I26" s="38">
        <f t="shared" si="2"/>
        <v>8228103334</v>
      </c>
      <c r="J26" s="39">
        <f t="shared" si="2"/>
        <v>8734050015</v>
      </c>
      <c r="K26" s="35">
        <f t="shared" si="2"/>
        <v>9219400847</v>
      </c>
      <c r="L26" s="36">
        <f t="shared" si="2"/>
        <v>9243079427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1413432</v>
      </c>
      <c r="D30" s="23">
        <v>26762</v>
      </c>
      <c r="E30" s="24">
        <v>345347</v>
      </c>
      <c r="F30" s="25">
        <v>84460268</v>
      </c>
      <c r="G30" s="23">
        <v>84460268</v>
      </c>
      <c r="H30" s="24">
        <v>84460268</v>
      </c>
      <c r="I30" s="26">
        <v>345347</v>
      </c>
      <c r="J30" s="27">
        <v>90824744</v>
      </c>
      <c r="K30" s="23">
        <v>102171671</v>
      </c>
      <c r="L30" s="24">
        <v>113895402</v>
      </c>
    </row>
    <row r="31" spans="1:12" ht="13.5" x14ac:dyDescent="0.25">
      <c r="A31" s="28" t="s">
        <v>47</v>
      </c>
      <c r="B31" s="22" t="s">
        <v>19</v>
      </c>
      <c r="C31" s="23">
        <v>59014712</v>
      </c>
      <c r="D31" s="23">
        <v>64940849</v>
      </c>
      <c r="E31" s="24">
        <v>72775181</v>
      </c>
      <c r="F31" s="25">
        <v>81690991</v>
      </c>
      <c r="G31" s="23">
        <v>81690991</v>
      </c>
      <c r="H31" s="24">
        <v>81690991</v>
      </c>
      <c r="I31" s="26">
        <v>80257825</v>
      </c>
      <c r="J31" s="27">
        <v>80711814</v>
      </c>
      <c r="K31" s="23">
        <v>89590114</v>
      </c>
      <c r="L31" s="24">
        <v>99445026</v>
      </c>
    </row>
    <row r="32" spans="1:12" ht="13.5" x14ac:dyDescent="0.25">
      <c r="A32" s="28" t="s">
        <v>48</v>
      </c>
      <c r="B32" s="22" t="s">
        <v>49</v>
      </c>
      <c r="C32" s="23">
        <v>342475770</v>
      </c>
      <c r="D32" s="23">
        <v>246474295</v>
      </c>
      <c r="E32" s="24">
        <v>269395917</v>
      </c>
      <c r="F32" s="25">
        <v>367200000</v>
      </c>
      <c r="G32" s="23">
        <v>367200000</v>
      </c>
      <c r="H32" s="24">
        <v>367200000</v>
      </c>
      <c r="I32" s="26">
        <v>141867956</v>
      </c>
      <c r="J32" s="27">
        <v>335130458</v>
      </c>
      <c r="K32" s="23">
        <v>375346113</v>
      </c>
      <c r="L32" s="24">
        <v>420387646</v>
      </c>
    </row>
    <row r="33" spans="1:12" ht="13.5" x14ac:dyDescent="0.25">
      <c r="A33" s="28" t="s">
        <v>50</v>
      </c>
      <c r="B33" s="22" t="s">
        <v>51</v>
      </c>
      <c r="C33" s="23">
        <v>41045775</v>
      </c>
      <c r="D33" s="23">
        <v>34429401</v>
      </c>
      <c r="E33" s="24">
        <v>46739870</v>
      </c>
      <c r="F33" s="25">
        <v>8000000</v>
      </c>
      <c r="G33" s="23">
        <v>8000000</v>
      </c>
      <c r="H33" s="24">
        <v>8000000</v>
      </c>
      <c r="I33" s="26">
        <v>43263786</v>
      </c>
      <c r="J33" s="27">
        <v>10763188</v>
      </c>
      <c r="K33" s="23">
        <v>10332660</v>
      </c>
      <c r="L33" s="24">
        <v>9919354</v>
      </c>
    </row>
    <row r="34" spans="1:12" ht="13.5" x14ac:dyDescent="0.25">
      <c r="A34" s="28" t="s">
        <v>52</v>
      </c>
      <c r="B34" s="22" t="s">
        <v>19</v>
      </c>
      <c r="C34" s="23">
        <v>207407502</v>
      </c>
      <c r="D34" s="23">
        <v>209980591</v>
      </c>
      <c r="E34" s="24">
        <v>20298206</v>
      </c>
      <c r="F34" s="25">
        <v>109912895</v>
      </c>
      <c r="G34" s="23">
        <v>109912895</v>
      </c>
      <c r="H34" s="24">
        <v>109912895</v>
      </c>
      <c r="I34" s="26">
        <v>23813281</v>
      </c>
      <c r="J34" s="27">
        <v>90489231</v>
      </c>
      <c r="K34" s="23">
        <v>95013692</v>
      </c>
      <c r="L34" s="24">
        <v>99764377</v>
      </c>
    </row>
    <row r="35" spans="1:12" ht="13.5" x14ac:dyDescent="0.25">
      <c r="A35" s="28" t="s">
        <v>27</v>
      </c>
      <c r="B35" s="22" t="s">
        <v>19</v>
      </c>
      <c r="C35" s="23">
        <v>41510708</v>
      </c>
      <c r="D35" s="23">
        <v>30457610</v>
      </c>
      <c r="E35" s="24">
        <v>41525315</v>
      </c>
      <c r="F35" s="25">
        <v>0</v>
      </c>
      <c r="G35" s="23">
        <v>0</v>
      </c>
      <c r="H35" s="24">
        <v>0</v>
      </c>
      <c r="I35" s="26">
        <v>89106896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692867899</v>
      </c>
      <c r="D37" s="35">
        <f t="shared" ref="D37:L37" si="3">SUM(D29:D36)</f>
        <v>586309508</v>
      </c>
      <c r="E37" s="36">
        <f t="shared" si="3"/>
        <v>451079836</v>
      </c>
      <c r="F37" s="37">
        <f t="shared" si="3"/>
        <v>651264154</v>
      </c>
      <c r="G37" s="35">
        <f t="shared" si="3"/>
        <v>651264154</v>
      </c>
      <c r="H37" s="36">
        <f t="shared" si="3"/>
        <v>651264154</v>
      </c>
      <c r="I37" s="38">
        <f t="shared" si="3"/>
        <v>378655091</v>
      </c>
      <c r="J37" s="39">
        <f t="shared" si="3"/>
        <v>607919435</v>
      </c>
      <c r="K37" s="35">
        <f t="shared" si="3"/>
        <v>672454250</v>
      </c>
      <c r="L37" s="36">
        <f t="shared" si="3"/>
        <v>743411805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1636983644</v>
      </c>
      <c r="D39" s="23">
        <v>1618401012</v>
      </c>
      <c r="E39" s="24">
        <v>1540185348</v>
      </c>
      <c r="F39" s="25">
        <v>1458338085</v>
      </c>
      <c r="G39" s="23">
        <v>1370792174</v>
      </c>
      <c r="H39" s="24">
        <v>1370792174</v>
      </c>
      <c r="I39" s="26">
        <v>1456602163</v>
      </c>
      <c r="J39" s="27">
        <v>1279967429</v>
      </c>
      <c r="K39" s="23">
        <v>1177795758</v>
      </c>
      <c r="L39" s="24">
        <v>1063900356</v>
      </c>
    </row>
    <row r="40" spans="1:12" ht="13.5" x14ac:dyDescent="0.25">
      <c r="A40" s="28" t="s">
        <v>52</v>
      </c>
      <c r="B40" s="22" t="s">
        <v>57</v>
      </c>
      <c r="C40" s="23">
        <v>238631926</v>
      </c>
      <c r="D40" s="23">
        <v>265839609</v>
      </c>
      <c r="E40" s="24">
        <v>302266070</v>
      </c>
      <c r="F40" s="25">
        <v>555459351</v>
      </c>
      <c r="G40" s="23">
        <v>555459351</v>
      </c>
      <c r="H40" s="24">
        <v>555459351</v>
      </c>
      <c r="I40" s="26">
        <v>323458291</v>
      </c>
      <c r="J40" s="27">
        <v>548674091</v>
      </c>
      <c r="K40" s="23">
        <v>600306806</v>
      </c>
      <c r="L40" s="24">
        <v>642323485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202104000</v>
      </c>
      <c r="F42" s="25">
        <v>0</v>
      </c>
      <c r="G42" s="23">
        <v>0</v>
      </c>
      <c r="H42" s="24">
        <v>0</v>
      </c>
      <c r="I42" s="26">
        <v>202104000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1875615570</v>
      </c>
      <c r="D43" s="41">
        <f t="shared" ref="D43:L43" si="4">SUM(D39:D42)</f>
        <v>1884240621</v>
      </c>
      <c r="E43" s="42">
        <f t="shared" si="4"/>
        <v>2044555418</v>
      </c>
      <c r="F43" s="43">
        <f t="shared" si="4"/>
        <v>2013797436</v>
      </c>
      <c r="G43" s="41">
        <f t="shared" si="4"/>
        <v>1926251525</v>
      </c>
      <c r="H43" s="42">
        <f t="shared" si="4"/>
        <v>1926251525</v>
      </c>
      <c r="I43" s="43">
        <f t="shared" si="4"/>
        <v>1982164454</v>
      </c>
      <c r="J43" s="45">
        <f t="shared" si="4"/>
        <v>1828641520</v>
      </c>
      <c r="K43" s="41">
        <f t="shared" si="4"/>
        <v>1778102564</v>
      </c>
      <c r="L43" s="42">
        <f t="shared" si="4"/>
        <v>1706223841</v>
      </c>
    </row>
    <row r="44" spans="1:12" ht="13.5" x14ac:dyDescent="0.25">
      <c r="A44" s="33" t="s">
        <v>61</v>
      </c>
      <c r="B44" s="34" t="s">
        <v>19</v>
      </c>
      <c r="C44" s="35">
        <f>+C37+C43</f>
        <v>2568483469</v>
      </c>
      <c r="D44" s="35">
        <f t="shared" ref="D44:L44" si="5">+D37+D43</f>
        <v>2470550129</v>
      </c>
      <c r="E44" s="36">
        <f t="shared" si="5"/>
        <v>2495635254</v>
      </c>
      <c r="F44" s="37">
        <f t="shared" si="5"/>
        <v>2665061590</v>
      </c>
      <c r="G44" s="35">
        <f t="shared" si="5"/>
        <v>2577515679</v>
      </c>
      <c r="H44" s="36">
        <f t="shared" si="5"/>
        <v>2577515679</v>
      </c>
      <c r="I44" s="38">
        <f t="shared" si="5"/>
        <v>2360819545</v>
      </c>
      <c r="J44" s="39">
        <f t="shared" si="5"/>
        <v>2436560955</v>
      </c>
      <c r="K44" s="35">
        <f t="shared" si="5"/>
        <v>2450556814</v>
      </c>
      <c r="L44" s="36">
        <f t="shared" si="5"/>
        <v>2449635646</v>
      </c>
    </row>
    <row r="45" spans="1:12" ht="13.5" x14ac:dyDescent="0.25">
      <c r="A45" s="47" t="s">
        <v>62</v>
      </c>
      <c r="B45" s="48" t="s">
        <v>63</v>
      </c>
      <c r="C45" s="49">
        <f>+C26-C44</f>
        <v>4260290025</v>
      </c>
      <c r="D45" s="49">
        <f t="shared" ref="D45:L45" si="6">+D26-D44</f>
        <v>4914467499</v>
      </c>
      <c r="E45" s="50">
        <f t="shared" si="6"/>
        <v>5061803941</v>
      </c>
      <c r="F45" s="51">
        <f t="shared" si="6"/>
        <v>5160980791</v>
      </c>
      <c r="G45" s="49">
        <f t="shared" si="6"/>
        <v>5563303964</v>
      </c>
      <c r="H45" s="50">
        <f t="shared" si="6"/>
        <v>5563303964</v>
      </c>
      <c r="I45" s="52">
        <f t="shared" si="6"/>
        <v>5867283789</v>
      </c>
      <c r="J45" s="53">
        <f t="shared" si="6"/>
        <v>6297489060</v>
      </c>
      <c r="K45" s="49">
        <f t="shared" si="6"/>
        <v>6768844033</v>
      </c>
      <c r="L45" s="50">
        <f t="shared" si="6"/>
        <v>6793443781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2764023445</v>
      </c>
      <c r="D47" s="23">
        <v>2995183021</v>
      </c>
      <c r="E47" s="24">
        <v>3211677995</v>
      </c>
      <c r="F47" s="25">
        <v>3339984011</v>
      </c>
      <c r="G47" s="23">
        <v>3716649898</v>
      </c>
      <c r="H47" s="24">
        <v>3716649898</v>
      </c>
      <c r="I47" s="26">
        <v>4017169410</v>
      </c>
      <c r="J47" s="27">
        <v>4601051225</v>
      </c>
      <c r="K47" s="23">
        <v>5073782129</v>
      </c>
      <c r="L47" s="24">
        <v>4970811299</v>
      </c>
    </row>
    <row r="48" spans="1:12" ht="13.5" x14ac:dyDescent="0.25">
      <c r="A48" s="28" t="s">
        <v>67</v>
      </c>
      <c r="B48" s="22" t="s">
        <v>68</v>
      </c>
      <c r="C48" s="23">
        <v>1552940985</v>
      </c>
      <c r="D48" s="23">
        <v>1919284464</v>
      </c>
      <c r="E48" s="24">
        <v>1850125963</v>
      </c>
      <c r="F48" s="25">
        <v>1820996780</v>
      </c>
      <c r="G48" s="23">
        <v>1846654066</v>
      </c>
      <c r="H48" s="24">
        <v>1846654066</v>
      </c>
      <c r="I48" s="26">
        <v>1850130450</v>
      </c>
      <c r="J48" s="27">
        <v>1696437835</v>
      </c>
      <c r="K48" s="23">
        <v>1695061904</v>
      </c>
      <c r="L48" s="24">
        <v>1822632482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4316964430</v>
      </c>
      <c r="D50" s="56">
        <f t="shared" ref="D50:L50" si="7">SUM(D47:D49)</f>
        <v>4914467485</v>
      </c>
      <c r="E50" s="57">
        <f t="shared" si="7"/>
        <v>5061803958</v>
      </c>
      <c r="F50" s="58">
        <f t="shared" si="7"/>
        <v>5160980791</v>
      </c>
      <c r="G50" s="56">
        <f t="shared" si="7"/>
        <v>5563303964</v>
      </c>
      <c r="H50" s="57">
        <f t="shared" si="7"/>
        <v>5563303964</v>
      </c>
      <c r="I50" s="59">
        <f t="shared" si="7"/>
        <v>5867299860</v>
      </c>
      <c r="J50" s="60">
        <f t="shared" si="7"/>
        <v>6297489060</v>
      </c>
      <c r="K50" s="56">
        <f t="shared" si="7"/>
        <v>6768844033</v>
      </c>
      <c r="L50" s="57">
        <f t="shared" si="7"/>
        <v>6793443781</v>
      </c>
    </row>
    <row r="51" spans="1:12" ht="13.5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334083391</v>
      </c>
      <c r="D6" s="23">
        <v>443400155</v>
      </c>
      <c r="E6" s="24">
        <v>580301200</v>
      </c>
      <c r="F6" s="25">
        <v>428556615</v>
      </c>
      <c r="G6" s="23">
        <v>621473443</v>
      </c>
      <c r="H6" s="24">
        <v>621473443</v>
      </c>
      <c r="I6" s="26">
        <v>667622028</v>
      </c>
      <c r="J6" s="27">
        <v>529940743</v>
      </c>
      <c r="K6" s="23">
        <v>521868068</v>
      </c>
      <c r="L6" s="24">
        <v>669827217</v>
      </c>
    </row>
    <row r="7" spans="1:12" ht="13.5" x14ac:dyDescent="0.25">
      <c r="A7" s="28" t="s">
        <v>22</v>
      </c>
      <c r="B7" s="22" t="s">
        <v>9</v>
      </c>
      <c r="C7" s="23">
        <v>171483858</v>
      </c>
      <c r="D7" s="23">
        <v>187278313</v>
      </c>
      <c r="E7" s="24">
        <v>248213074</v>
      </c>
      <c r="F7" s="25">
        <v>219378456</v>
      </c>
      <c r="G7" s="23">
        <v>248105399</v>
      </c>
      <c r="H7" s="24">
        <v>248105399</v>
      </c>
      <c r="I7" s="26">
        <v>335880235</v>
      </c>
      <c r="J7" s="27">
        <v>283068243</v>
      </c>
      <c r="K7" s="23">
        <v>317772230</v>
      </c>
      <c r="L7" s="24">
        <v>240204388</v>
      </c>
    </row>
    <row r="8" spans="1:12" ht="13.5" x14ac:dyDescent="0.25">
      <c r="A8" s="28" t="s">
        <v>23</v>
      </c>
      <c r="B8" s="22" t="s">
        <v>9</v>
      </c>
      <c r="C8" s="23">
        <v>57983645</v>
      </c>
      <c r="D8" s="23">
        <v>67679346</v>
      </c>
      <c r="E8" s="24">
        <v>64602551</v>
      </c>
      <c r="F8" s="25">
        <v>113233206</v>
      </c>
      <c r="G8" s="23">
        <v>37785443</v>
      </c>
      <c r="H8" s="24">
        <v>37785443</v>
      </c>
      <c r="I8" s="26">
        <v>192248662</v>
      </c>
      <c r="J8" s="27">
        <v>27565128</v>
      </c>
      <c r="K8" s="23">
        <v>16927374</v>
      </c>
      <c r="L8" s="24">
        <v>5954966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53315179</v>
      </c>
      <c r="D10" s="23">
        <v>29030067</v>
      </c>
      <c r="E10" s="24">
        <v>36030865</v>
      </c>
      <c r="F10" s="25">
        <v>28822182</v>
      </c>
      <c r="G10" s="23">
        <v>37108629</v>
      </c>
      <c r="H10" s="24">
        <v>37108629</v>
      </c>
      <c r="I10" s="26">
        <v>37110869</v>
      </c>
      <c r="J10" s="27">
        <v>36428629</v>
      </c>
      <c r="K10" s="23">
        <v>35798629</v>
      </c>
      <c r="L10" s="24">
        <v>35218629</v>
      </c>
    </row>
    <row r="11" spans="1:12" ht="13.5" x14ac:dyDescent="0.25">
      <c r="A11" s="28" t="s">
        <v>27</v>
      </c>
      <c r="B11" s="22" t="s">
        <v>19</v>
      </c>
      <c r="C11" s="23">
        <v>635801371</v>
      </c>
      <c r="D11" s="23">
        <v>18651438</v>
      </c>
      <c r="E11" s="24">
        <v>12014190</v>
      </c>
      <c r="F11" s="29">
        <v>17358483</v>
      </c>
      <c r="G11" s="30">
        <v>12014179</v>
      </c>
      <c r="H11" s="31">
        <v>12014179</v>
      </c>
      <c r="I11" s="26">
        <v>201264664</v>
      </c>
      <c r="J11" s="32">
        <v>11900544</v>
      </c>
      <c r="K11" s="30">
        <v>12276353</v>
      </c>
      <c r="L11" s="31">
        <v>12695744</v>
      </c>
    </row>
    <row r="12" spans="1:12" ht="13.5" x14ac:dyDescent="0.25">
      <c r="A12" s="28" t="s">
        <v>28</v>
      </c>
      <c r="B12" s="22" t="s">
        <v>19</v>
      </c>
      <c r="C12" s="23">
        <v>8343157</v>
      </c>
      <c r="D12" s="23">
        <v>5349302</v>
      </c>
      <c r="E12" s="24">
        <v>5961272</v>
      </c>
      <c r="F12" s="25">
        <v>5349303</v>
      </c>
      <c r="G12" s="23">
        <v>5961272</v>
      </c>
      <c r="H12" s="24">
        <v>5961272</v>
      </c>
      <c r="I12" s="26">
        <v>11807350</v>
      </c>
      <c r="J12" s="27">
        <v>5961272</v>
      </c>
      <c r="K12" s="23">
        <v>5961272</v>
      </c>
      <c r="L12" s="24">
        <v>5961272</v>
      </c>
    </row>
    <row r="13" spans="1:12" ht="13.5" x14ac:dyDescent="0.25">
      <c r="A13" s="33" t="s">
        <v>29</v>
      </c>
      <c r="B13" s="34" t="s">
        <v>19</v>
      </c>
      <c r="C13" s="35">
        <f>SUM(C6:C12)</f>
        <v>1261010601</v>
      </c>
      <c r="D13" s="35">
        <f t="shared" ref="D13:L13" si="0">SUM(D6:D12)</f>
        <v>751388621</v>
      </c>
      <c r="E13" s="36">
        <f t="shared" si="0"/>
        <v>947123152</v>
      </c>
      <c r="F13" s="37">
        <f t="shared" si="0"/>
        <v>812698245</v>
      </c>
      <c r="G13" s="35">
        <f t="shared" si="0"/>
        <v>962448365</v>
      </c>
      <c r="H13" s="36">
        <f t="shared" si="0"/>
        <v>962448365</v>
      </c>
      <c r="I13" s="38">
        <f t="shared" si="0"/>
        <v>1445933808</v>
      </c>
      <c r="J13" s="39">
        <f t="shared" si="0"/>
        <v>894864559</v>
      </c>
      <c r="K13" s="35">
        <f t="shared" si="0"/>
        <v>910603926</v>
      </c>
      <c r="L13" s="36">
        <f t="shared" si="0"/>
        <v>969862216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412143897</v>
      </c>
      <c r="D16" s="23">
        <v>427740055</v>
      </c>
      <c r="E16" s="24">
        <v>425076488</v>
      </c>
      <c r="F16" s="25">
        <v>418090720</v>
      </c>
      <c r="G16" s="23">
        <v>426892921</v>
      </c>
      <c r="H16" s="24">
        <v>426892921</v>
      </c>
      <c r="I16" s="26">
        <v>426895668</v>
      </c>
      <c r="J16" s="27">
        <v>426452411</v>
      </c>
      <c r="K16" s="23">
        <v>425994280</v>
      </c>
      <c r="L16" s="24">
        <v>425517824</v>
      </c>
    </row>
    <row r="17" spans="1:12" ht="13.5" x14ac:dyDescent="0.25">
      <c r="A17" s="28" t="s">
        <v>33</v>
      </c>
      <c r="B17" s="22" t="s">
        <v>34</v>
      </c>
      <c r="C17" s="23">
        <v>5426298767</v>
      </c>
      <c r="D17" s="23">
        <v>5574142608</v>
      </c>
      <c r="E17" s="24">
        <v>5634080041</v>
      </c>
      <c r="F17" s="29">
        <v>6004827438</v>
      </c>
      <c r="G17" s="30">
        <v>5887143725</v>
      </c>
      <c r="H17" s="31">
        <v>5887143725</v>
      </c>
      <c r="I17" s="26">
        <v>5773771083</v>
      </c>
      <c r="J17" s="32">
        <v>6238418194</v>
      </c>
      <c r="K17" s="30">
        <v>6567115111</v>
      </c>
      <c r="L17" s="31">
        <v>6861129652</v>
      </c>
    </row>
    <row r="18" spans="1:12" ht="13.5" x14ac:dyDescent="0.25">
      <c r="A18" s="28" t="s">
        <v>35</v>
      </c>
      <c r="B18" s="22" t="s">
        <v>19</v>
      </c>
      <c r="C18" s="23">
        <v>5142777</v>
      </c>
      <c r="D18" s="23">
        <v>5142777</v>
      </c>
      <c r="E18" s="24">
        <v>5142777</v>
      </c>
      <c r="F18" s="25">
        <v>5642777</v>
      </c>
      <c r="G18" s="23">
        <v>5492777</v>
      </c>
      <c r="H18" s="24">
        <v>5492777</v>
      </c>
      <c r="I18" s="26">
        <v>5321521</v>
      </c>
      <c r="J18" s="27">
        <v>5742777</v>
      </c>
      <c r="K18" s="23">
        <v>5742777</v>
      </c>
      <c r="L18" s="24">
        <v>5742777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1036828</v>
      </c>
      <c r="D20" s="23">
        <v>1036828</v>
      </c>
      <c r="E20" s="24">
        <v>1312802</v>
      </c>
      <c r="F20" s="25">
        <v>3536828</v>
      </c>
      <c r="G20" s="23">
        <v>1312677</v>
      </c>
      <c r="H20" s="24">
        <v>1312677</v>
      </c>
      <c r="I20" s="26">
        <v>1312565</v>
      </c>
      <c r="J20" s="27">
        <v>1312539</v>
      </c>
      <c r="K20" s="23">
        <v>1312395</v>
      </c>
      <c r="L20" s="24">
        <v>1312245</v>
      </c>
    </row>
    <row r="21" spans="1:12" ht="13.5" x14ac:dyDescent="0.25">
      <c r="A21" s="28" t="s">
        <v>38</v>
      </c>
      <c r="B21" s="22" t="s">
        <v>19</v>
      </c>
      <c r="C21" s="23">
        <v>8563546</v>
      </c>
      <c r="D21" s="23">
        <v>7067124</v>
      </c>
      <c r="E21" s="24">
        <v>6098776</v>
      </c>
      <c r="F21" s="25">
        <v>4513819</v>
      </c>
      <c r="G21" s="23">
        <v>4996551</v>
      </c>
      <c r="H21" s="24">
        <v>4996551</v>
      </c>
      <c r="I21" s="26">
        <v>4000110</v>
      </c>
      <c r="J21" s="27">
        <v>3850235</v>
      </c>
      <c r="K21" s="23">
        <v>2658069</v>
      </c>
      <c r="L21" s="24">
        <v>1418213</v>
      </c>
    </row>
    <row r="22" spans="1:12" ht="13.5" x14ac:dyDescent="0.25">
      <c r="A22" s="28" t="s">
        <v>22</v>
      </c>
      <c r="B22" s="22" t="s">
        <v>19</v>
      </c>
      <c r="C22" s="23">
        <v>7761538</v>
      </c>
      <c r="D22" s="23">
        <v>6648928</v>
      </c>
      <c r="E22" s="24">
        <v>4581570</v>
      </c>
      <c r="F22" s="25">
        <v>6648926</v>
      </c>
      <c r="G22" s="23">
        <v>4581571</v>
      </c>
      <c r="H22" s="24">
        <v>4581571</v>
      </c>
      <c r="I22" s="26">
        <v>4581571</v>
      </c>
      <c r="J22" s="27">
        <v>4581571</v>
      </c>
      <c r="K22" s="23">
        <v>4581571</v>
      </c>
      <c r="L22" s="24">
        <v>4581571</v>
      </c>
    </row>
    <row r="23" spans="1:12" ht="13.5" x14ac:dyDescent="0.25">
      <c r="A23" s="28" t="s">
        <v>39</v>
      </c>
      <c r="B23" s="22" t="s">
        <v>19</v>
      </c>
      <c r="C23" s="23">
        <v>119134</v>
      </c>
      <c r="D23" s="23">
        <v>71703</v>
      </c>
      <c r="E23" s="24">
        <v>17161</v>
      </c>
      <c r="F23" s="25">
        <v>71703</v>
      </c>
      <c r="G23" s="23">
        <v>17161</v>
      </c>
      <c r="H23" s="24">
        <v>17161</v>
      </c>
      <c r="I23" s="26">
        <v>17161</v>
      </c>
      <c r="J23" s="27">
        <v>17161</v>
      </c>
      <c r="K23" s="23">
        <v>17161</v>
      </c>
      <c r="L23" s="24">
        <v>17161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5861066487</v>
      </c>
      <c r="D25" s="41">
        <f t="shared" ref="D25:L25" si="1">SUM(D15:D24)</f>
        <v>6021850023</v>
      </c>
      <c r="E25" s="42">
        <f t="shared" si="1"/>
        <v>6076309615</v>
      </c>
      <c r="F25" s="43">
        <f t="shared" si="1"/>
        <v>6443332211</v>
      </c>
      <c r="G25" s="41">
        <f t="shared" si="1"/>
        <v>6330437383</v>
      </c>
      <c r="H25" s="42">
        <f t="shared" si="1"/>
        <v>6330437383</v>
      </c>
      <c r="I25" s="44">
        <f t="shared" si="1"/>
        <v>6215899679</v>
      </c>
      <c r="J25" s="45">
        <f t="shared" si="1"/>
        <v>6680374888</v>
      </c>
      <c r="K25" s="41">
        <f t="shared" si="1"/>
        <v>7007421364</v>
      </c>
      <c r="L25" s="42">
        <f t="shared" si="1"/>
        <v>7299719443</v>
      </c>
    </row>
    <row r="26" spans="1:12" ht="13.5" x14ac:dyDescent="0.25">
      <c r="A26" s="33" t="s">
        <v>42</v>
      </c>
      <c r="B26" s="34" t="s">
        <v>19</v>
      </c>
      <c r="C26" s="35">
        <f>+C13+C25</f>
        <v>7122077088</v>
      </c>
      <c r="D26" s="35">
        <f t="shared" ref="D26:L26" si="2">+D13+D25</f>
        <v>6773238644</v>
      </c>
      <c r="E26" s="36">
        <f t="shared" si="2"/>
        <v>7023432767</v>
      </c>
      <c r="F26" s="37">
        <f t="shared" si="2"/>
        <v>7256030456</v>
      </c>
      <c r="G26" s="35">
        <f t="shared" si="2"/>
        <v>7292885748</v>
      </c>
      <c r="H26" s="36">
        <f t="shared" si="2"/>
        <v>7292885748</v>
      </c>
      <c r="I26" s="38">
        <f t="shared" si="2"/>
        <v>7661833487</v>
      </c>
      <c r="J26" s="39">
        <f t="shared" si="2"/>
        <v>7575239447</v>
      </c>
      <c r="K26" s="35">
        <f t="shared" si="2"/>
        <v>7918025290</v>
      </c>
      <c r="L26" s="36">
        <f t="shared" si="2"/>
        <v>8269581659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34223894</v>
      </c>
      <c r="D30" s="23">
        <v>51902261</v>
      </c>
      <c r="E30" s="24">
        <v>55046811</v>
      </c>
      <c r="F30" s="25">
        <v>63042535</v>
      </c>
      <c r="G30" s="23">
        <v>62456896</v>
      </c>
      <c r="H30" s="24">
        <v>62456896</v>
      </c>
      <c r="I30" s="26">
        <v>1</v>
      </c>
      <c r="J30" s="27">
        <v>62456896</v>
      </c>
      <c r="K30" s="23">
        <v>62456896</v>
      </c>
      <c r="L30" s="24">
        <v>62456896</v>
      </c>
    </row>
    <row r="31" spans="1:12" ht="13.5" x14ac:dyDescent="0.25">
      <c r="A31" s="28" t="s">
        <v>47</v>
      </c>
      <c r="B31" s="22" t="s">
        <v>19</v>
      </c>
      <c r="C31" s="23">
        <v>21007832</v>
      </c>
      <c r="D31" s="23">
        <v>22154833</v>
      </c>
      <c r="E31" s="24">
        <v>23688825</v>
      </c>
      <c r="F31" s="25">
        <v>22754832</v>
      </c>
      <c r="G31" s="23">
        <v>23688825</v>
      </c>
      <c r="H31" s="24">
        <v>23688825</v>
      </c>
      <c r="I31" s="26">
        <v>25538502</v>
      </c>
      <c r="J31" s="27">
        <v>23688825</v>
      </c>
      <c r="K31" s="23">
        <v>23688825</v>
      </c>
      <c r="L31" s="24">
        <v>23688825</v>
      </c>
    </row>
    <row r="32" spans="1:12" ht="13.5" x14ac:dyDescent="0.25">
      <c r="A32" s="28" t="s">
        <v>48</v>
      </c>
      <c r="B32" s="22" t="s">
        <v>49</v>
      </c>
      <c r="C32" s="23">
        <v>295003352</v>
      </c>
      <c r="D32" s="23">
        <v>267902112</v>
      </c>
      <c r="E32" s="24">
        <v>323551833</v>
      </c>
      <c r="F32" s="25">
        <v>278474540</v>
      </c>
      <c r="G32" s="23">
        <v>322575933</v>
      </c>
      <c r="H32" s="24">
        <v>322575933</v>
      </c>
      <c r="I32" s="26">
        <v>188200167</v>
      </c>
      <c r="J32" s="27">
        <v>308386833</v>
      </c>
      <c r="K32" s="23">
        <v>293913951</v>
      </c>
      <c r="L32" s="24">
        <v>270141119</v>
      </c>
    </row>
    <row r="33" spans="1:12" ht="13.5" x14ac:dyDescent="0.25">
      <c r="A33" s="28" t="s">
        <v>50</v>
      </c>
      <c r="B33" s="22" t="s">
        <v>51</v>
      </c>
      <c r="C33" s="23">
        <v>15503576</v>
      </c>
      <c r="D33" s="23">
        <v>29779376</v>
      </c>
      <c r="E33" s="24">
        <v>33793304</v>
      </c>
      <c r="F33" s="25">
        <v>6113106</v>
      </c>
      <c r="G33" s="23">
        <v>21234581</v>
      </c>
      <c r="H33" s="24">
        <v>21234581</v>
      </c>
      <c r="I33" s="26">
        <v>62832050</v>
      </c>
      <c r="J33" s="27">
        <v>21234581</v>
      </c>
      <c r="K33" s="23">
        <v>21234581</v>
      </c>
      <c r="L33" s="24">
        <v>20725581</v>
      </c>
    </row>
    <row r="34" spans="1:12" ht="13.5" x14ac:dyDescent="0.25">
      <c r="A34" s="28" t="s">
        <v>52</v>
      </c>
      <c r="B34" s="22" t="s">
        <v>19</v>
      </c>
      <c r="C34" s="23">
        <v>56471347</v>
      </c>
      <c r="D34" s="23">
        <v>59586346</v>
      </c>
      <c r="E34" s="24">
        <v>58283915</v>
      </c>
      <c r="F34" s="25">
        <v>74460586</v>
      </c>
      <c r="G34" s="23">
        <v>58198189</v>
      </c>
      <c r="H34" s="24">
        <v>58198189</v>
      </c>
      <c r="I34" s="26">
        <v>43856189</v>
      </c>
      <c r="J34" s="27">
        <v>59899365</v>
      </c>
      <c r="K34" s="23">
        <v>61634565</v>
      </c>
      <c r="L34" s="24">
        <v>72414961</v>
      </c>
    </row>
    <row r="35" spans="1:12" ht="13.5" x14ac:dyDescent="0.25">
      <c r="A35" s="28" t="s">
        <v>27</v>
      </c>
      <c r="B35" s="22" t="s">
        <v>19</v>
      </c>
      <c r="C35" s="23">
        <v>474537897</v>
      </c>
      <c r="D35" s="23">
        <v>-1</v>
      </c>
      <c r="E35" s="24">
        <v>-6</v>
      </c>
      <c r="F35" s="25">
        <v>3472322</v>
      </c>
      <c r="G35" s="23">
        <v>5028816</v>
      </c>
      <c r="H35" s="24">
        <v>5028816</v>
      </c>
      <c r="I35" s="26">
        <v>186845087</v>
      </c>
      <c r="J35" s="27">
        <v>10699041</v>
      </c>
      <c r="K35" s="23">
        <v>17471144</v>
      </c>
      <c r="L35" s="24">
        <v>24966156</v>
      </c>
    </row>
    <row r="36" spans="1:12" ht="13.5" x14ac:dyDescent="0.25">
      <c r="A36" s="28" t="s">
        <v>53</v>
      </c>
      <c r="B36" s="22" t="s">
        <v>19</v>
      </c>
      <c r="C36" s="23">
        <v>141753733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1038501631</v>
      </c>
      <c r="D37" s="35">
        <f t="shared" ref="D37:L37" si="3">SUM(D29:D36)</f>
        <v>431324927</v>
      </c>
      <c r="E37" s="36">
        <f t="shared" si="3"/>
        <v>494364682</v>
      </c>
      <c r="F37" s="37">
        <f t="shared" si="3"/>
        <v>448317921</v>
      </c>
      <c r="G37" s="35">
        <f t="shared" si="3"/>
        <v>493183240</v>
      </c>
      <c r="H37" s="36">
        <f t="shared" si="3"/>
        <v>493183240</v>
      </c>
      <c r="I37" s="38">
        <f t="shared" si="3"/>
        <v>507271996</v>
      </c>
      <c r="J37" s="39">
        <f t="shared" si="3"/>
        <v>486365541</v>
      </c>
      <c r="K37" s="35">
        <f t="shared" si="3"/>
        <v>480399962</v>
      </c>
      <c r="L37" s="36">
        <f t="shared" si="3"/>
        <v>474393538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338472599</v>
      </c>
      <c r="D39" s="23">
        <v>428952253</v>
      </c>
      <c r="E39" s="24">
        <v>447597663</v>
      </c>
      <c r="F39" s="25">
        <v>655062322</v>
      </c>
      <c r="G39" s="23">
        <v>584555129</v>
      </c>
      <c r="H39" s="24">
        <v>584555129</v>
      </c>
      <c r="I39" s="26">
        <v>585043756</v>
      </c>
      <c r="J39" s="27">
        <v>720635284</v>
      </c>
      <c r="K39" s="23">
        <v>843022918</v>
      </c>
      <c r="L39" s="24">
        <v>947117856</v>
      </c>
    </row>
    <row r="40" spans="1:12" ht="13.5" x14ac:dyDescent="0.25">
      <c r="A40" s="28" t="s">
        <v>52</v>
      </c>
      <c r="B40" s="22" t="s">
        <v>57</v>
      </c>
      <c r="C40" s="23">
        <v>164884317</v>
      </c>
      <c r="D40" s="23">
        <v>185139810</v>
      </c>
      <c r="E40" s="24">
        <v>120237976</v>
      </c>
      <c r="F40" s="25">
        <v>204747528</v>
      </c>
      <c r="G40" s="23">
        <v>136207977</v>
      </c>
      <c r="H40" s="24">
        <v>136207977</v>
      </c>
      <c r="I40" s="26">
        <v>120237976</v>
      </c>
      <c r="J40" s="27">
        <v>148734375</v>
      </c>
      <c r="K40" s="23">
        <v>161511301</v>
      </c>
      <c r="L40" s="24">
        <v>174543766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177057000</v>
      </c>
      <c r="D42" s="23">
        <v>179494000</v>
      </c>
      <c r="E42" s="24">
        <v>166384001</v>
      </c>
      <c r="F42" s="25">
        <v>199852462</v>
      </c>
      <c r="G42" s="23">
        <v>186179275</v>
      </c>
      <c r="H42" s="24">
        <v>186179275</v>
      </c>
      <c r="I42" s="26">
        <v>166384001</v>
      </c>
      <c r="J42" s="27">
        <v>207201856</v>
      </c>
      <c r="K42" s="23">
        <v>229527837</v>
      </c>
      <c r="L42" s="24">
        <v>253238029</v>
      </c>
    </row>
    <row r="43" spans="1:12" ht="13.5" x14ac:dyDescent="0.25">
      <c r="A43" s="33" t="s">
        <v>60</v>
      </c>
      <c r="B43" s="40" t="s">
        <v>19</v>
      </c>
      <c r="C43" s="35">
        <f>SUM(C39:C42)</f>
        <v>680413916</v>
      </c>
      <c r="D43" s="41">
        <f t="shared" ref="D43:L43" si="4">SUM(D39:D42)</f>
        <v>793586063</v>
      </c>
      <c r="E43" s="42">
        <f t="shared" si="4"/>
        <v>734219640</v>
      </c>
      <c r="F43" s="43">
        <f t="shared" si="4"/>
        <v>1059662312</v>
      </c>
      <c r="G43" s="41">
        <f t="shared" si="4"/>
        <v>906942381</v>
      </c>
      <c r="H43" s="42">
        <f t="shared" si="4"/>
        <v>906942381</v>
      </c>
      <c r="I43" s="43">
        <f t="shared" si="4"/>
        <v>871665733</v>
      </c>
      <c r="J43" s="45">
        <f t="shared" si="4"/>
        <v>1076571515</v>
      </c>
      <c r="K43" s="41">
        <f t="shared" si="4"/>
        <v>1234062056</v>
      </c>
      <c r="L43" s="42">
        <f t="shared" si="4"/>
        <v>1374899651</v>
      </c>
    </row>
    <row r="44" spans="1:12" ht="13.5" x14ac:dyDescent="0.25">
      <c r="A44" s="33" t="s">
        <v>61</v>
      </c>
      <c r="B44" s="34" t="s">
        <v>19</v>
      </c>
      <c r="C44" s="35">
        <f>+C37+C43</f>
        <v>1718915547</v>
      </c>
      <c r="D44" s="35">
        <f t="shared" ref="D44:L44" si="5">+D37+D43</f>
        <v>1224910990</v>
      </c>
      <c r="E44" s="36">
        <f t="shared" si="5"/>
        <v>1228584322</v>
      </c>
      <c r="F44" s="37">
        <f t="shared" si="5"/>
        <v>1507980233</v>
      </c>
      <c r="G44" s="35">
        <f t="shared" si="5"/>
        <v>1400125621</v>
      </c>
      <c r="H44" s="36">
        <f t="shared" si="5"/>
        <v>1400125621</v>
      </c>
      <c r="I44" s="38">
        <f t="shared" si="5"/>
        <v>1378937729</v>
      </c>
      <c r="J44" s="39">
        <f t="shared" si="5"/>
        <v>1562937056</v>
      </c>
      <c r="K44" s="35">
        <f t="shared" si="5"/>
        <v>1714462018</v>
      </c>
      <c r="L44" s="36">
        <f t="shared" si="5"/>
        <v>1849293189</v>
      </c>
    </row>
    <row r="45" spans="1:12" ht="13.5" x14ac:dyDescent="0.25">
      <c r="A45" s="47" t="s">
        <v>62</v>
      </c>
      <c r="B45" s="48" t="s">
        <v>63</v>
      </c>
      <c r="C45" s="49">
        <f>+C26-C44</f>
        <v>5403161541</v>
      </c>
      <c r="D45" s="49">
        <f t="shared" ref="D45:L45" si="6">+D26-D44</f>
        <v>5548327654</v>
      </c>
      <c r="E45" s="50">
        <f t="shared" si="6"/>
        <v>5794848445</v>
      </c>
      <c r="F45" s="51">
        <f t="shared" si="6"/>
        <v>5748050223</v>
      </c>
      <c r="G45" s="49">
        <f t="shared" si="6"/>
        <v>5892760127</v>
      </c>
      <c r="H45" s="50">
        <f t="shared" si="6"/>
        <v>5892760127</v>
      </c>
      <c r="I45" s="52">
        <f t="shared" si="6"/>
        <v>6282895758</v>
      </c>
      <c r="J45" s="53">
        <f t="shared" si="6"/>
        <v>6012302391</v>
      </c>
      <c r="K45" s="49">
        <f t="shared" si="6"/>
        <v>6203563272</v>
      </c>
      <c r="L45" s="50">
        <f t="shared" si="6"/>
        <v>6420288470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5247385413</v>
      </c>
      <c r="D47" s="23">
        <v>5376440807</v>
      </c>
      <c r="E47" s="24">
        <v>5622921816</v>
      </c>
      <c r="F47" s="25">
        <v>5561338452</v>
      </c>
      <c r="G47" s="23">
        <v>5573288927</v>
      </c>
      <c r="H47" s="24">
        <v>5573288927</v>
      </c>
      <c r="I47" s="26">
        <v>5616160762</v>
      </c>
      <c r="J47" s="27">
        <v>5967595355</v>
      </c>
      <c r="K47" s="23">
        <v>6385564532</v>
      </c>
      <c r="L47" s="24">
        <v>6375581434</v>
      </c>
    </row>
    <row r="48" spans="1:12" ht="13.5" x14ac:dyDescent="0.25">
      <c r="A48" s="28" t="s">
        <v>67</v>
      </c>
      <c r="B48" s="22" t="s">
        <v>68</v>
      </c>
      <c r="C48" s="23">
        <v>162490630</v>
      </c>
      <c r="D48" s="23">
        <v>171886856</v>
      </c>
      <c r="E48" s="24">
        <v>171886856</v>
      </c>
      <c r="F48" s="25">
        <v>186711771</v>
      </c>
      <c r="G48" s="23">
        <v>319501803</v>
      </c>
      <c r="H48" s="24">
        <v>319501803</v>
      </c>
      <c r="I48" s="26">
        <v>171886856</v>
      </c>
      <c r="J48" s="27">
        <v>44707036</v>
      </c>
      <c r="K48" s="23">
        <v>-182001260</v>
      </c>
      <c r="L48" s="24">
        <v>44707036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5409876043</v>
      </c>
      <c r="D50" s="56">
        <f t="shared" ref="D50:L50" si="7">SUM(D47:D49)</f>
        <v>5548327663</v>
      </c>
      <c r="E50" s="57">
        <f t="shared" si="7"/>
        <v>5794808672</v>
      </c>
      <c r="F50" s="58">
        <f t="shared" si="7"/>
        <v>5748050223</v>
      </c>
      <c r="G50" s="56">
        <f t="shared" si="7"/>
        <v>5892790730</v>
      </c>
      <c r="H50" s="57">
        <f t="shared" si="7"/>
        <v>5892790730</v>
      </c>
      <c r="I50" s="59">
        <f t="shared" si="7"/>
        <v>5788047618</v>
      </c>
      <c r="J50" s="60">
        <f t="shared" si="7"/>
        <v>6012302391</v>
      </c>
      <c r="K50" s="56">
        <f t="shared" si="7"/>
        <v>6203563272</v>
      </c>
      <c r="L50" s="57">
        <f t="shared" si="7"/>
        <v>6420288470</v>
      </c>
    </row>
    <row r="51" spans="1:12" ht="13.5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89347649</v>
      </c>
      <c r="D6" s="23">
        <v>182697525</v>
      </c>
      <c r="E6" s="24">
        <v>158985723</v>
      </c>
      <c r="F6" s="25">
        <v>-124111211</v>
      </c>
      <c r="G6" s="23">
        <v>-177362859</v>
      </c>
      <c r="H6" s="24">
        <v>-177362859</v>
      </c>
      <c r="I6" s="26">
        <v>196672830</v>
      </c>
      <c r="J6" s="27">
        <v>65082177</v>
      </c>
      <c r="K6" s="23">
        <v>32154081</v>
      </c>
      <c r="L6" s="24">
        <v>55547664</v>
      </c>
    </row>
    <row r="7" spans="1:12" ht="13.5" x14ac:dyDescent="0.25">
      <c r="A7" s="28" t="s">
        <v>22</v>
      </c>
      <c r="B7" s="22" t="s">
        <v>9</v>
      </c>
      <c r="C7" s="23">
        <v>120465292</v>
      </c>
      <c r="D7" s="23">
        <v>106047067</v>
      </c>
      <c r="E7" s="24">
        <v>109363705</v>
      </c>
      <c r="F7" s="25">
        <v>33918496</v>
      </c>
      <c r="G7" s="23">
        <v>-17669674</v>
      </c>
      <c r="H7" s="24">
        <v>-17669674</v>
      </c>
      <c r="I7" s="26">
        <v>96535302</v>
      </c>
      <c r="J7" s="27">
        <v>184459797</v>
      </c>
      <c r="K7" s="23">
        <v>228681327</v>
      </c>
      <c r="L7" s="24">
        <v>279082376</v>
      </c>
    </row>
    <row r="8" spans="1:12" ht="13.5" x14ac:dyDescent="0.25">
      <c r="A8" s="28" t="s">
        <v>23</v>
      </c>
      <c r="B8" s="22" t="s">
        <v>9</v>
      </c>
      <c r="C8" s="23">
        <v>21488190</v>
      </c>
      <c r="D8" s="23">
        <v>20115761</v>
      </c>
      <c r="E8" s="24">
        <v>34489819</v>
      </c>
      <c r="F8" s="25">
        <v>29048453</v>
      </c>
      <c r="G8" s="23">
        <v>-4290347</v>
      </c>
      <c r="H8" s="24">
        <v>-4290347</v>
      </c>
      <c r="I8" s="26">
        <v>61694978</v>
      </c>
      <c r="J8" s="27">
        <v>96775710</v>
      </c>
      <c r="K8" s="23">
        <v>180181373</v>
      </c>
      <c r="L8" s="24">
        <v>267181897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1840485</v>
      </c>
      <c r="E9" s="24">
        <v>3988042</v>
      </c>
      <c r="F9" s="25">
        <v>124078</v>
      </c>
      <c r="G9" s="23">
        <v>124078</v>
      </c>
      <c r="H9" s="24">
        <v>124078</v>
      </c>
      <c r="I9" s="26">
        <v>3988042</v>
      </c>
      <c r="J9" s="27">
        <v>2297513</v>
      </c>
      <c r="K9" s="23">
        <v>2527265</v>
      </c>
      <c r="L9" s="24">
        <v>2779991</v>
      </c>
    </row>
    <row r="10" spans="1:12" ht="13.5" x14ac:dyDescent="0.25">
      <c r="A10" s="28" t="s">
        <v>25</v>
      </c>
      <c r="B10" s="22" t="s">
        <v>26</v>
      </c>
      <c r="C10" s="23">
        <v>-1842181</v>
      </c>
      <c r="D10" s="23">
        <v>12034770</v>
      </c>
      <c r="E10" s="24">
        <v>15883145</v>
      </c>
      <c r="F10" s="25">
        <v>-1936828</v>
      </c>
      <c r="G10" s="23">
        <v>-3061208</v>
      </c>
      <c r="H10" s="24">
        <v>-3061208</v>
      </c>
      <c r="I10" s="26">
        <v>39228563</v>
      </c>
      <c r="J10" s="27">
        <v>13683630</v>
      </c>
      <c r="K10" s="23">
        <v>15051993</v>
      </c>
      <c r="L10" s="24">
        <v>16557192</v>
      </c>
    </row>
    <row r="11" spans="1:12" ht="13.5" x14ac:dyDescent="0.25">
      <c r="A11" s="28" t="s">
        <v>27</v>
      </c>
      <c r="B11" s="22" t="s">
        <v>19</v>
      </c>
      <c r="C11" s="23">
        <v>-11221155</v>
      </c>
      <c r="D11" s="23">
        <v>-9805185</v>
      </c>
      <c r="E11" s="24">
        <v>-18774114</v>
      </c>
      <c r="F11" s="29">
        <v>0</v>
      </c>
      <c r="G11" s="30">
        <v>0</v>
      </c>
      <c r="H11" s="31">
        <v>0</v>
      </c>
      <c r="I11" s="26">
        <v>99636600</v>
      </c>
      <c r="J11" s="32">
        <v>6083971</v>
      </c>
      <c r="K11" s="30">
        <v>6175230</v>
      </c>
      <c r="L11" s="31">
        <v>6483992</v>
      </c>
    </row>
    <row r="12" spans="1:12" ht="13.5" x14ac:dyDescent="0.25">
      <c r="A12" s="28" t="s">
        <v>28</v>
      </c>
      <c r="B12" s="22" t="s">
        <v>19</v>
      </c>
      <c r="C12" s="23">
        <v>-215541</v>
      </c>
      <c r="D12" s="23">
        <v>-519375</v>
      </c>
      <c r="E12" s="24">
        <v>-1637929</v>
      </c>
      <c r="F12" s="25">
        <v>0</v>
      </c>
      <c r="G12" s="23">
        <v>0</v>
      </c>
      <c r="H12" s="24">
        <v>0</v>
      </c>
      <c r="I12" s="26">
        <v>-1633356</v>
      </c>
      <c r="J12" s="27">
        <v>432012</v>
      </c>
      <c r="K12" s="23">
        <v>451452</v>
      </c>
      <c r="L12" s="24">
        <v>471768</v>
      </c>
    </row>
    <row r="13" spans="1:12" ht="13.5" x14ac:dyDescent="0.25">
      <c r="A13" s="33" t="s">
        <v>29</v>
      </c>
      <c r="B13" s="34" t="s">
        <v>19</v>
      </c>
      <c r="C13" s="35">
        <f>SUM(C6:C12)</f>
        <v>218022254</v>
      </c>
      <c r="D13" s="35">
        <f t="shared" ref="D13:L13" si="0">SUM(D6:D12)</f>
        <v>312411048</v>
      </c>
      <c r="E13" s="36">
        <f t="shared" si="0"/>
        <v>302298391</v>
      </c>
      <c r="F13" s="37">
        <f t="shared" si="0"/>
        <v>-62957012</v>
      </c>
      <c r="G13" s="35">
        <f t="shared" si="0"/>
        <v>-202260010</v>
      </c>
      <c r="H13" s="36">
        <f t="shared" si="0"/>
        <v>-202260010</v>
      </c>
      <c r="I13" s="38">
        <f t="shared" si="0"/>
        <v>496122959</v>
      </c>
      <c r="J13" s="39">
        <f t="shared" si="0"/>
        <v>368814810</v>
      </c>
      <c r="K13" s="35">
        <f t="shared" si="0"/>
        <v>465222721</v>
      </c>
      <c r="L13" s="36">
        <f t="shared" si="0"/>
        <v>628104880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101414454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63875500</v>
      </c>
      <c r="D16" s="23">
        <v>63636633</v>
      </c>
      <c r="E16" s="24">
        <v>96506601</v>
      </c>
      <c r="F16" s="25">
        <v>0</v>
      </c>
      <c r="G16" s="23">
        <v>64494500</v>
      </c>
      <c r="H16" s="24">
        <v>64494500</v>
      </c>
      <c r="I16" s="26">
        <v>96506600</v>
      </c>
      <c r="J16" s="27">
        <v>64494500</v>
      </c>
      <c r="K16" s="23">
        <v>64494500</v>
      </c>
      <c r="L16" s="24">
        <v>64494500</v>
      </c>
    </row>
    <row r="17" spans="1:12" ht="13.5" x14ac:dyDescent="0.25">
      <c r="A17" s="28" t="s">
        <v>33</v>
      </c>
      <c r="B17" s="22" t="s">
        <v>34</v>
      </c>
      <c r="C17" s="23">
        <v>2363621538</v>
      </c>
      <c r="D17" s="23">
        <v>2406345328</v>
      </c>
      <c r="E17" s="24">
        <v>2561043635</v>
      </c>
      <c r="F17" s="29">
        <v>90898880</v>
      </c>
      <c r="G17" s="30">
        <v>193632429</v>
      </c>
      <c r="H17" s="31">
        <v>193632429</v>
      </c>
      <c r="I17" s="26">
        <v>2682635360</v>
      </c>
      <c r="J17" s="32">
        <v>2675771174</v>
      </c>
      <c r="K17" s="30">
        <v>2720952514</v>
      </c>
      <c r="L17" s="31">
        <v>2706075314</v>
      </c>
    </row>
    <row r="18" spans="1:12" ht="13.5" x14ac:dyDescent="0.25">
      <c r="A18" s="28" t="s">
        <v>35</v>
      </c>
      <c r="B18" s="22" t="s">
        <v>19</v>
      </c>
      <c r="C18" s="23">
        <v>-4131</v>
      </c>
      <c r="D18" s="23">
        <v>-4131</v>
      </c>
      <c r="E18" s="24">
        <v>-8262</v>
      </c>
      <c r="F18" s="25">
        <v>48</v>
      </c>
      <c r="G18" s="23">
        <v>48</v>
      </c>
      <c r="H18" s="24">
        <v>48</v>
      </c>
      <c r="I18" s="26">
        <v>3612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36631059</v>
      </c>
      <c r="D20" s="23">
        <v>36631059</v>
      </c>
      <c r="E20" s="24">
        <v>36631059</v>
      </c>
      <c r="F20" s="25">
        <v>0</v>
      </c>
      <c r="G20" s="23">
        <v>36631059</v>
      </c>
      <c r="H20" s="24">
        <v>36631059</v>
      </c>
      <c r="I20" s="26">
        <v>36631059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4090147</v>
      </c>
      <c r="D21" s="23">
        <v>4013732</v>
      </c>
      <c r="E21" s="24">
        <v>3937317</v>
      </c>
      <c r="F21" s="25">
        <v>-633176</v>
      </c>
      <c r="G21" s="23">
        <v>2344954</v>
      </c>
      <c r="H21" s="24">
        <v>2344954</v>
      </c>
      <c r="I21" s="26">
        <v>3860695</v>
      </c>
      <c r="J21" s="27">
        <v>2312930</v>
      </c>
      <c r="K21" s="23">
        <v>1616130</v>
      </c>
      <c r="L21" s="24">
        <v>886430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2902920</v>
      </c>
      <c r="K22" s="23">
        <v>3193212</v>
      </c>
      <c r="L22" s="24">
        <v>3512533</v>
      </c>
    </row>
    <row r="23" spans="1:12" ht="13.5" x14ac:dyDescent="0.25">
      <c r="A23" s="28" t="s">
        <v>39</v>
      </c>
      <c r="B23" s="22" t="s">
        <v>19</v>
      </c>
      <c r="C23" s="23">
        <v>202295</v>
      </c>
      <c r="D23" s="23">
        <v>4437240</v>
      </c>
      <c r="E23" s="24">
        <v>9150490</v>
      </c>
      <c r="F23" s="25">
        <v>421566</v>
      </c>
      <c r="G23" s="23">
        <v>421566</v>
      </c>
      <c r="H23" s="24">
        <v>421566</v>
      </c>
      <c r="I23" s="26">
        <v>9030189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36631059</v>
      </c>
      <c r="K24" s="30">
        <v>36631059</v>
      </c>
      <c r="L24" s="31">
        <v>36631059</v>
      </c>
    </row>
    <row r="25" spans="1:12" ht="13.5" x14ac:dyDescent="0.25">
      <c r="A25" s="33" t="s">
        <v>41</v>
      </c>
      <c r="B25" s="40" t="s">
        <v>19</v>
      </c>
      <c r="C25" s="35">
        <f>SUM(C15:C24)</f>
        <v>2569830862</v>
      </c>
      <c r="D25" s="41">
        <f t="shared" ref="D25:L25" si="1">SUM(D15:D24)</f>
        <v>2515059861</v>
      </c>
      <c r="E25" s="42">
        <f t="shared" si="1"/>
        <v>2707260840</v>
      </c>
      <c r="F25" s="43">
        <f t="shared" si="1"/>
        <v>90687318</v>
      </c>
      <c r="G25" s="41">
        <f t="shared" si="1"/>
        <v>297524556</v>
      </c>
      <c r="H25" s="42">
        <f t="shared" si="1"/>
        <v>297524556</v>
      </c>
      <c r="I25" s="44">
        <f t="shared" si="1"/>
        <v>2828667515</v>
      </c>
      <c r="J25" s="45">
        <f t="shared" si="1"/>
        <v>2782112583</v>
      </c>
      <c r="K25" s="41">
        <f t="shared" si="1"/>
        <v>2826887415</v>
      </c>
      <c r="L25" s="42">
        <f t="shared" si="1"/>
        <v>2811599836</v>
      </c>
    </row>
    <row r="26" spans="1:12" ht="13.5" x14ac:dyDescent="0.25">
      <c r="A26" s="33" t="s">
        <v>42</v>
      </c>
      <c r="B26" s="34" t="s">
        <v>19</v>
      </c>
      <c r="C26" s="35">
        <f>+C13+C25</f>
        <v>2787853116</v>
      </c>
      <c r="D26" s="35">
        <f t="shared" ref="D26:L26" si="2">+D13+D25</f>
        <v>2827470909</v>
      </c>
      <c r="E26" s="36">
        <f t="shared" si="2"/>
        <v>3009559231</v>
      </c>
      <c r="F26" s="37">
        <f t="shared" si="2"/>
        <v>27730306</v>
      </c>
      <c r="G26" s="35">
        <f t="shared" si="2"/>
        <v>95264546</v>
      </c>
      <c r="H26" s="36">
        <f t="shared" si="2"/>
        <v>95264546</v>
      </c>
      <c r="I26" s="38">
        <f t="shared" si="2"/>
        <v>3324790474</v>
      </c>
      <c r="J26" s="39">
        <f t="shared" si="2"/>
        <v>3150927393</v>
      </c>
      <c r="K26" s="35">
        <f t="shared" si="2"/>
        <v>3292110136</v>
      </c>
      <c r="L26" s="36">
        <f t="shared" si="2"/>
        <v>3439704716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6746105</v>
      </c>
      <c r="D30" s="23">
        <v>19580156</v>
      </c>
      <c r="E30" s="24">
        <v>26781010</v>
      </c>
      <c r="F30" s="25">
        <v>3195272</v>
      </c>
      <c r="G30" s="23">
        <v>23916069</v>
      </c>
      <c r="H30" s="24">
        <v>23916069</v>
      </c>
      <c r="I30" s="26">
        <v>22141159</v>
      </c>
      <c r="J30" s="27">
        <v>23010632</v>
      </c>
      <c r="K30" s="23">
        <v>28702363</v>
      </c>
      <c r="L30" s="24">
        <v>28439768</v>
      </c>
    </row>
    <row r="31" spans="1:12" ht="13.5" x14ac:dyDescent="0.25">
      <c r="A31" s="28" t="s">
        <v>47</v>
      </c>
      <c r="B31" s="22" t="s">
        <v>19</v>
      </c>
      <c r="C31" s="23">
        <v>5128732</v>
      </c>
      <c r="D31" s="23">
        <v>5457965</v>
      </c>
      <c r="E31" s="24">
        <v>5571531</v>
      </c>
      <c r="F31" s="25">
        <v>138979</v>
      </c>
      <c r="G31" s="23">
        <v>138979</v>
      </c>
      <c r="H31" s="24">
        <v>138979</v>
      </c>
      <c r="I31" s="26">
        <v>5500670</v>
      </c>
      <c r="J31" s="27">
        <v>5083168</v>
      </c>
      <c r="K31" s="23">
        <v>5316994</v>
      </c>
      <c r="L31" s="24">
        <v>5566893</v>
      </c>
    </row>
    <row r="32" spans="1:12" ht="13.5" x14ac:dyDescent="0.25">
      <c r="A32" s="28" t="s">
        <v>48</v>
      </c>
      <c r="B32" s="22" t="s">
        <v>49</v>
      </c>
      <c r="C32" s="23">
        <v>131709328</v>
      </c>
      <c r="D32" s="23">
        <v>125957046</v>
      </c>
      <c r="E32" s="24">
        <v>100243460</v>
      </c>
      <c r="F32" s="25">
        <v>29465669</v>
      </c>
      <c r="G32" s="23">
        <v>28412358</v>
      </c>
      <c r="H32" s="24">
        <v>28412358</v>
      </c>
      <c r="I32" s="26">
        <v>39531285</v>
      </c>
      <c r="J32" s="27">
        <v>115938784</v>
      </c>
      <c r="K32" s="23">
        <v>121273469</v>
      </c>
      <c r="L32" s="24">
        <v>126975322</v>
      </c>
    </row>
    <row r="33" spans="1:12" ht="13.5" x14ac:dyDescent="0.25">
      <c r="A33" s="28" t="s">
        <v>50</v>
      </c>
      <c r="B33" s="22" t="s">
        <v>51</v>
      </c>
      <c r="C33" s="23">
        <v>4195613</v>
      </c>
      <c r="D33" s="23">
        <v>4227344</v>
      </c>
      <c r="E33" s="24">
        <v>16423059</v>
      </c>
      <c r="F33" s="25">
        <v>-84000</v>
      </c>
      <c r="G33" s="23">
        <v>-46872214</v>
      </c>
      <c r="H33" s="24">
        <v>-46872214</v>
      </c>
      <c r="I33" s="26">
        <v>118626486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31171686</v>
      </c>
      <c r="D34" s="23">
        <v>51259426</v>
      </c>
      <c r="E34" s="24">
        <v>50631321</v>
      </c>
      <c r="F34" s="25">
        <v>-17500037</v>
      </c>
      <c r="G34" s="23">
        <v>-17500037</v>
      </c>
      <c r="H34" s="24">
        <v>-17500037</v>
      </c>
      <c r="I34" s="26">
        <v>50631321</v>
      </c>
      <c r="J34" s="27">
        <v>53632424</v>
      </c>
      <c r="K34" s="23">
        <v>56850369</v>
      </c>
      <c r="L34" s="24">
        <v>60261391</v>
      </c>
    </row>
    <row r="35" spans="1:12" ht="13.5" x14ac:dyDescent="0.25">
      <c r="A35" s="28" t="s">
        <v>27</v>
      </c>
      <c r="B35" s="22" t="s">
        <v>19</v>
      </c>
      <c r="C35" s="23">
        <v>0</v>
      </c>
      <c r="D35" s="23">
        <v>-13579810</v>
      </c>
      <c r="E35" s="24">
        <v>-25589948</v>
      </c>
      <c r="F35" s="25">
        <v>0</v>
      </c>
      <c r="G35" s="23">
        <v>0</v>
      </c>
      <c r="H35" s="24">
        <v>0</v>
      </c>
      <c r="I35" s="26">
        <v>105633883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178951464</v>
      </c>
      <c r="D37" s="35">
        <f t="shared" ref="D37:L37" si="3">SUM(D29:D36)</f>
        <v>192902127</v>
      </c>
      <c r="E37" s="36">
        <f t="shared" si="3"/>
        <v>174060433</v>
      </c>
      <c r="F37" s="37">
        <f t="shared" si="3"/>
        <v>15215883</v>
      </c>
      <c r="G37" s="35">
        <f t="shared" si="3"/>
        <v>-11904845</v>
      </c>
      <c r="H37" s="36">
        <f t="shared" si="3"/>
        <v>-11904845</v>
      </c>
      <c r="I37" s="38">
        <f t="shared" si="3"/>
        <v>342064804</v>
      </c>
      <c r="J37" s="39">
        <f t="shared" si="3"/>
        <v>197665008</v>
      </c>
      <c r="K37" s="35">
        <f t="shared" si="3"/>
        <v>212143195</v>
      </c>
      <c r="L37" s="36">
        <f t="shared" si="3"/>
        <v>221243374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190840421</v>
      </c>
      <c r="D39" s="23">
        <v>164603202</v>
      </c>
      <c r="E39" s="24">
        <v>252462043</v>
      </c>
      <c r="F39" s="25">
        <v>-3317112</v>
      </c>
      <c r="G39" s="23">
        <v>328370989</v>
      </c>
      <c r="H39" s="24">
        <v>328370989</v>
      </c>
      <c r="I39" s="26">
        <v>304253843</v>
      </c>
      <c r="J39" s="27">
        <v>299451214</v>
      </c>
      <c r="K39" s="23">
        <v>357748851</v>
      </c>
      <c r="L39" s="24">
        <v>329309083</v>
      </c>
    </row>
    <row r="40" spans="1:12" ht="13.5" x14ac:dyDescent="0.25">
      <c r="A40" s="28" t="s">
        <v>52</v>
      </c>
      <c r="B40" s="22" t="s">
        <v>57</v>
      </c>
      <c r="C40" s="23">
        <v>116580709</v>
      </c>
      <c r="D40" s="23">
        <v>121314929</v>
      </c>
      <c r="E40" s="24">
        <v>80329409</v>
      </c>
      <c r="F40" s="25">
        <v>7914037</v>
      </c>
      <c r="G40" s="23">
        <v>7914037</v>
      </c>
      <c r="H40" s="24">
        <v>7914037</v>
      </c>
      <c r="I40" s="26">
        <v>80329409</v>
      </c>
      <c r="J40" s="27">
        <v>377739537</v>
      </c>
      <c r="K40" s="23">
        <v>398220317</v>
      </c>
      <c r="L40" s="24">
        <v>420119135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162167200</v>
      </c>
      <c r="D42" s="23">
        <v>141663000</v>
      </c>
      <c r="E42" s="24">
        <v>131697000</v>
      </c>
      <c r="F42" s="25">
        <v>5103833</v>
      </c>
      <c r="G42" s="23">
        <v>5103833</v>
      </c>
      <c r="H42" s="24">
        <v>5103833</v>
      </c>
      <c r="I42" s="26">
        <v>131697000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469588330</v>
      </c>
      <c r="D43" s="41">
        <f t="shared" ref="D43:L43" si="4">SUM(D39:D42)</f>
        <v>427581131</v>
      </c>
      <c r="E43" s="42">
        <f t="shared" si="4"/>
        <v>464488452</v>
      </c>
      <c r="F43" s="43">
        <f t="shared" si="4"/>
        <v>9700758</v>
      </c>
      <c r="G43" s="41">
        <f t="shared" si="4"/>
        <v>341388859</v>
      </c>
      <c r="H43" s="42">
        <f t="shared" si="4"/>
        <v>341388859</v>
      </c>
      <c r="I43" s="43">
        <f t="shared" si="4"/>
        <v>516280252</v>
      </c>
      <c r="J43" s="45">
        <f t="shared" si="4"/>
        <v>677190751</v>
      </c>
      <c r="K43" s="41">
        <f t="shared" si="4"/>
        <v>755969168</v>
      </c>
      <c r="L43" s="42">
        <f t="shared" si="4"/>
        <v>749428218</v>
      </c>
    </row>
    <row r="44" spans="1:12" ht="13.5" x14ac:dyDescent="0.25">
      <c r="A44" s="33" t="s">
        <v>61</v>
      </c>
      <c r="B44" s="34" t="s">
        <v>19</v>
      </c>
      <c r="C44" s="35">
        <f>+C37+C43</f>
        <v>648539794</v>
      </c>
      <c r="D44" s="35">
        <f t="shared" ref="D44:L44" si="5">+D37+D43</f>
        <v>620483258</v>
      </c>
      <c r="E44" s="36">
        <f t="shared" si="5"/>
        <v>638548885</v>
      </c>
      <c r="F44" s="37">
        <f t="shared" si="5"/>
        <v>24916641</v>
      </c>
      <c r="G44" s="35">
        <f t="shared" si="5"/>
        <v>329484014</v>
      </c>
      <c r="H44" s="36">
        <f t="shared" si="5"/>
        <v>329484014</v>
      </c>
      <c r="I44" s="38">
        <f t="shared" si="5"/>
        <v>858345056</v>
      </c>
      <c r="J44" s="39">
        <f t="shared" si="5"/>
        <v>874855759</v>
      </c>
      <c r="K44" s="35">
        <f t="shared" si="5"/>
        <v>968112363</v>
      </c>
      <c r="L44" s="36">
        <f t="shared" si="5"/>
        <v>970671592</v>
      </c>
    </row>
    <row r="45" spans="1:12" ht="13.5" x14ac:dyDescent="0.25">
      <c r="A45" s="47" t="s">
        <v>62</v>
      </c>
      <c r="B45" s="48" t="s">
        <v>63</v>
      </c>
      <c r="C45" s="49">
        <f>+C26-C44</f>
        <v>2139313322</v>
      </c>
      <c r="D45" s="49">
        <f t="shared" ref="D45:L45" si="6">+D26-D44</f>
        <v>2206987651</v>
      </c>
      <c r="E45" s="50">
        <f t="shared" si="6"/>
        <v>2371010346</v>
      </c>
      <c r="F45" s="51">
        <f t="shared" si="6"/>
        <v>2813665</v>
      </c>
      <c r="G45" s="49">
        <f t="shared" si="6"/>
        <v>-234219468</v>
      </c>
      <c r="H45" s="50">
        <f t="shared" si="6"/>
        <v>-234219468</v>
      </c>
      <c r="I45" s="52">
        <f t="shared" si="6"/>
        <v>2466445418</v>
      </c>
      <c r="J45" s="53">
        <f t="shared" si="6"/>
        <v>2276071634</v>
      </c>
      <c r="K45" s="49">
        <f t="shared" si="6"/>
        <v>2323997773</v>
      </c>
      <c r="L45" s="50">
        <f t="shared" si="6"/>
        <v>2469033124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2146343207</v>
      </c>
      <c r="D47" s="23">
        <v>2185992004</v>
      </c>
      <c r="E47" s="24">
        <v>2383575550</v>
      </c>
      <c r="F47" s="25">
        <v>2813665</v>
      </c>
      <c r="G47" s="23">
        <v>-199774821</v>
      </c>
      <c r="H47" s="24">
        <v>-199774821</v>
      </c>
      <c r="I47" s="26">
        <v>2389408263</v>
      </c>
      <c r="J47" s="27">
        <v>2222206989</v>
      </c>
      <c r="K47" s="23">
        <v>2270133128</v>
      </c>
      <c r="L47" s="24">
        <v>2415168479</v>
      </c>
    </row>
    <row r="48" spans="1:12" ht="13.5" x14ac:dyDescent="0.25">
      <c r="A48" s="28" t="s">
        <v>67</v>
      </c>
      <c r="B48" s="22" t="s">
        <v>68</v>
      </c>
      <c r="C48" s="23">
        <v>-7029787</v>
      </c>
      <c r="D48" s="23">
        <v>20995655</v>
      </c>
      <c r="E48" s="24">
        <v>-13888146</v>
      </c>
      <c r="F48" s="25">
        <v>0</v>
      </c>
      <c r="G48" s="23">
        <v>0</v>
      </c>
      <c r="H48" s="24">
        <v>0</v>
      </c>
      <c r="I48" s="26">
        <v>-19725950</v>
      </c>
      <c r="J48" s="27">
        <v>53864645</v>
      </c>
      <c r="K48" s="23">
        <v>53864645</v>
      </c>
      <c r="L48" s="24">
        <v>53864645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2139313420</v>
      </c>
      <c r="D50" s="56">
        <f t="shared" ref="D50:L50" si="7">SUM(D47:D49)</f>
        <v>2206987659</v>
      </c>
      <c r="E50" s="57">
        <f t="shared" si="7"/>
        <v>2369687404</v>
      </c>
      <c r="F50" s="58">
        <f t="shared" si="7"/>
        <v>2813665</v>
      </c>
      <c r="G50" s="56">
        <f t="shared" si="7"/>
        <v>-199774821</v>
      </c>
      <c r="H50" s="57">
        <f t="shared" si="7"/>
        <v>-199774821</v>
      </c>
      <c r="I50" s="59">
        <f t="shared" si="7"/>
        <v>2369682313</v>
      </c>
      <c r="J50" s="60">
        <f t="shared" si="7"/>
        <v>2276071634</v>
      </c>
      <c r="K50" s="56">
        <f t="shared" si="7"/>
        <v>2323997773</v>
      </c>
      <c r="L50" s="57">
        <f t="shared" si="7"/>
        <v>2469033124</v>
      </c>
    </row>
    <row r="51" spans="1:12" ht="13.5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248054848</v>
      </c>
      <c r="D6" s="23">
        <v>358555669</v>
      </c>
      <c r="E6" s="24">
        <v>366113023</v>
      </c>
      <c r="F6" s="25">
        <v>352777052</v>
      </c>
      <c r="G6" s="23">
        <v>386213428</v>
      </c>
      <c r="H6" s="24">
        <v>386213428</v>
      </c>
      <c r="I6" s="26">
        <v>298946372</v>
      </c>
      <c r="J6" s="27">
        <v>304351241</v>
      </c>
      <c r="K6" s="23">
        <v>313856181</v>
      </c>
      <c r="L6" s="24">
        <v>357735707</v>
      </c>
    </row>
    <row r="7" spans="1:12" ht="13.5" x14ac:dyDescent="0.25">
      <c r="A7" s="28" t="s">
        <v>22</v>
      </c>
      <c r="B7" s="22" t="s">
        <v>9</v>
      </c>
      <c r="C7" s="23">
        <v>50823323</v>
      </c>
      <c r="D7" s="23">
        <v>64420480</v>
      </c>
      <c r="E7" s="24">
        <v>54108806</v>
      </c>
      <c r="F7" s="25">
        <v>30637973</v>
      </c>
      <c r="G7" s="23">
        <v>57705279</v>
      </c>
      <c r="H7" s="24">
        <v>57705279</v>
      </c>
      <c r="I7" s="26">
        <v>92624770</v>
      </c>
      <c r="J7" s="27">
        <v>108631636</v>
      </c>
      <c r="K7" s="23">
        <v>96915584</v>
      </c>
      <c r="L7" s="24">
        <v>113869818</v>
      </c>
    </row>
    <row r="8" spans="1:12" ht="13.5" x14ac:dyDescent="0.25">
      <c r="A8" s="28" t="s">
        <v>23</v>
      </c>
      <c r="B8" s="22" t="s">
        <v>9</v>
      </c>
      <c r="C8" s="23">
        <v>8123361</v>
      </c>
      <c r="D8" s="23">
        <v>2275517</v>
      </c>
      <c r="E8" s="24">
        <v>5009893</v>
      </c>
      <c r="F8" s="25">
        <v>9313273</v>
      </c>
      <c r="G8" s="23">
        <v>11342425</v>
      </c>
      <c r="H8" s="24">
        <v>11342425</v>
      </c>
      <c r="I8" s="26">
        <v>32069861</v>
      </c>
      <c r="J8" s="27">
        <v>3343756</v>
      </c>
      <c r="K8" s="23">
        <v>5846760</v>
      </c>
      <c r="L8" s="24">
        <v>5983097</v>
      </c>
    </row>
    <row r="9" spans="1:12" ht="13.5" x14ac:dyDescent="0.25">
      <c r="A9" s="28" t="s">
        <v>24</v>
      </c>
      <c r="B9" s="22" t="s">
        <v>19</v>
      </c>
      <c r="C9" s="23">
        <v>-242390</v>
      </c>
      <c r="D9" s="23">
        <v>579544</v>
      </c>
      <c r="E9" s="24">
        <v>664608</v>
      </c>
      <c r="F9" s="25">
        <v>589036</v>
      </c>
      <c r="G9" s="23">
        <v>589036</v>
      </c>
      <c r="H9" s="24">
        <v>589036</v>
      </c>
      <c r="I9" s="26">
        <v>778969</v>
      </c>
      <c r="J9" s="27">
        <v>625097</v>
      </c>
      <c r="K9" s="23">
        <v>623222</v>
      </c>
      <c r="L9" s="24">
        <v>617479</v>
      </c>
    </row>
    <row r="10" spans="1:12" ht="13.5" x14ac:dyDescent="0.25">
      <c r="A10" s="28" t="s">
        <v>25</v>
      </c>
      <c r="B10" s="22" t="s">
        <v>26</v>
      </c>
      <c r="C10" s="23">
        <v>14978978</v>
      </c>
      <c r="D10" s="23">
        <v>27322848</v>
      </c>
      <c r="E10" s="24">
        <v>27281804</v>
      </c>
      <c r="F10" s="25">
        <v>27322847</v>
      </c>
      <c r="G10" s="23">
        <v>27322847</v>
      </c>
      <c r="H10" s="24">
        <v>27322847</v>
      </c>
      <c r="I10" s="26">
        <v>42994465</v>
      </c>
      <c r="J10" s="27">
        <v>33832979</v>
      </c>
      <c r="K10" s="23">
        <v>34852167</v>
      </c>
      <c r="L10" s="24">
        <v>35622996</v>
      </c>
    </row>
    <row r="11" spans="1:12" ht="13.5" x14ac:dyDescent="0.25">
      <c r="A11" s="28" t="s">
        <v>27</v>
      </c>
      <c r="B11" s="22" t="s">
        <v>19</v>
      </c>
      <c r="C11" s="23">
        <v>60828550</v>
      </c>
      <c r="D11" s="23">
        <v>103322304</v>
      </c>
      <c r="E11" s="24">
        <v>102952284</v>
      </c>
      <c r="F11" s="29">
        <v>8520236</v>
      </c>
      <c r="G11" s="30">
        <v>8520236</v>
      </c>
      <c r="H11" s="31">
        <v>8520236</v>
      </c>
      <c r="I11" s="26">
        <v>100750210</v>
      </c>
      <c r="J11" s="32">
        <v>135574474</v>
      </c>
      <c r="K11" s="30">
        <v>141099444</v>
      </c>
      <c r="L11" s="31">
        <v>152956215</v>
      </c>
    </row>
    <row r="12" spans="1:12" ht="13.5" x14ac:dyDescent="0.25">
      <c r="A12" s="28" t="s">
        <v>28</v>
      </c>
      <c r="B12" s="22" t="s">
        <v>19</v>
      </c>
      <c r="C12" s="23">
        <v>41908350</v>
      </c>
      <c r="D12" s="23">
        <v>7164896</v>
      </c>
      <c r="E12" s="24">
        <v>7197993</v>
      </c>
      <c r="F12" s="25">
        <v>7245177</v>
      </c>
      <c r="G12" s="23">
        <v>7164896</v>
      </c>
      <c r="H12" s="24">
        <v>7164896</v>
      </c>
      <c r="I12" s="26">
        <v>11068422</v>
      </c>
      <c r="J12" s="27">
        <v>7245177</v>
      </c>
      <c r="K12" s="23">
        <v>7336714</v>
      </c>
      <c r="L12" s="24">
        <v>7336714</v>
      </c>
    </row>
    <row r="13" spans="1:12" ht="13.5" x14ac:dyDescent="0.25">
      <c r="A13" s="33" t="s">
        <v>29</v>
      </c>
      <c r="B13" s="34" t="s">
        <v>19</v>
      </c>
      <c r="C13" s="35">
        <f>SUM(C6:C12)</f>
        <v>424475020</v>
      </c>
      <c r="D13" s="35">
        <f t="shared" ref="D13:L13" si="0">SUM(D6:D12)</f>
        <v>563641258</v>
      </c>
      <c r="E13" s="36">
        <f t="shared" si="0"/>
        <v>563328411</v>
      </c>
      <c r="F13" s="37">
        <f t="shared" si="0"/>
        <v>436405594</v>
      </c>
      <c r="G13" s="35">
        <f t="shared" si="0"/>
        <v>498858147</v>
      </c>
      <c r="H13" s="36">
        <f t="shared" si="0"/>
        <v>498858147</v>
      </c>
      <c r="I13" s="38">
        <f t="shared" si="0"/>
        <v>579233069</v>
      </c>
      <c r="J13" s="39">
        <f t="shared" si="0"/>
        <v>593604360</v>
      </c>
      <c r="K13" s="35">
        <f t="shared" si="0"/>
        <v>600530072</v>
      </c>
      <c r="L13" s="36">
        <f t="shared" si="0"/>
        <v>674122026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135547</v>
      </c>
      <c r="D15" s="23">
        <v>137206</v>
      </c>
      <c r="E15" s="24">
        <v>137205</v>
      </c>
      <c r="F15" s="25">
        <v>137205</v>
      </c>
      <c r="G15" s="23">
        <v>137205</v>
      </c>
      <c r="H15" s="24">
        <v>137205</v>
      </c>
      <c r="I15" s="26">
        <v>137205</v>
      </c>
      <c r="J15" s="27">
        <v>137205</v>
      </c>
      <c r="K15" s="23">
        <v>137205</v>
      </c>
      <c r="L15" s="24">
        <v>137205</v>
      </c>
    </row>
    <row r="16" spans="1:12" ht="13.5" x14ac:dyDescent="0.25">
      <c r="A16" s="28" t="s">
        <v>32</v>
      </c>
      <c r="B16" s="22" t="s">
        <v>19</v>
      </c>
      <c r="C16" s="23">
        <v>28511536</v>
      </c>
      <c r="D16" s="23">
        <v>28183133</v>
      </c>
      <c r="E16" s="24">
        <v>28034850</v>
      </c>
      <c r="F16" s="25">
        <v>28183133</v>
      </c>
      <c r="G16" s="23">
        <v>28183133</v>
      </c>
      <c r="H16" s="24">
        <v>28183133</v>
      </c>
      <c r="I16" s="26">
        <v>27971531</v>
      </c>
      <c r="J16" s="27">
        <v>27968535</v>
      </c>
      <c r="K16" s="23">
        <v>28112841</v>
      </c>
      <c r="L16" s="24">
        <v>28108623</v>
      </c>
    </row>
    <row r="17" spans="1:12" ht="13.5" x14ac:dyDescent="0.25">
      <c r="A17" s="28" t="s">
        <v>33</v>
      </c>
      <c r="B17" s="22" t="s">
        <v>34</v>
      </c>
      <c r="C17" s="23">
        <v>776583060</v>
      </c>
      <c r="D17" s="23">
        <v>824483810</v>
      </c>
      <c r="E17" s="24">
        <v>897821574</v>
      </c>
      <c r="F17" s="29">
        <v>892737888</v>
      </c>
      <c r="G17" s="30">
        <v>981002242</v>
      </c>
      <c r="H17" s="31">
        <v>981002242</v>
      </c>
      <c r="I17" s="26">
        <v>984446997</v>
      </c>
      <c r="J17" s="32">
        <v>968309330</v>
      </c>
      <c r="K17" s="30">
        <v>966875111</v>
      </c>
      <c r="L17" s="31">
        <v>1000134265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275448</v>
      </c>
      <c r="D20" s="23">
        <v>275448</v>
      </c>
      <c r="E20" s="24">
        <v>275448</v>
      </c>
      <c r="F20" s="25">
        <v>275448</v>
      </c>
      <c r="G20" s="23">
        <v>275448</v>
      </c>
      <c r="H20" s="24">
        <v>275448</v>
      </c>
      <c r="I20" s="26">
        <v>275448</v>
      </c>
      <c r="J20" s="27">
        <v>275448</v>
      </c>
      <c r="K20" s="23">
        <v>275448</v>
      </c>
      <c r="L20" s="24">
        <v>275448</v>
      </c>
    </row>
    <row r="21" spans="1:12" ht="13.5" x14ac:dyDescent="0.25">
      <c r="A21" s="28" t="s">
        <v>38</v>
      </c>
      <c r="B21" s="22" t="s">
        <v>19</v>
      </c>
      <c r="C21" s="23">
        <v>1017125</v>
      </c>
      <c r="D21" s="23">
        <v>1036964</v>
      </c>
      <c r="E21" s="24">
        <v>1320657</v>
      </c>
      <c r="F21" s="25">
        <v>7036964</v>
      </c>
      <c r="G21" s="23">
        <v>3652792</v>
      </c>
      <c r="H21" s="24">
        <v>3652792</v>
      </c>
      <c r="I21" s="26">
        <v>3924713</v>
      </c>
      <c r="J21" s="27">
        <v>4328858</v>
      </c>
      <c r="K21" s="23">
        <v>10045165</v>
      </c>
      <c r="L21" s="24">
        <v>10045165</v>
      </c>
    </row>
    <row r="22" spans="1:12" ht="13.5" x14ac:dyDescent="0.25">
      <c r="A22" s="28" t="s">
        <v>22</v>
      </c>
      <c r="B22" s="22" t="s">
        <v>19</v>
      </c>
      <c r="C22" s="23">
        <v>661179</v>
      </c>
      <c r="D22" s="23">
        <v>1432578</v>
      </c>
      <c r="E22" s="24">
        <v>166329</v>
      </c>
      <c r="F22" s="25">
        <v>1999815</v>
      </c>
      <c r="G22" s="23">
        <v>1999815</v>
      </c>
      <c r="H22" s="24">
        <v>1999815</v>
      </c>
      <c r="I22" s="26">
        <v>410163</v>
      </c>
      <c r="J22" s="27">
        <v>42496094</v>
      </c>
      <c r="K22" s="23">
        <v>44620899</v>
      </c>
      <c r="L22" s="24">
        <v>47298153</v>
      </c>
    </row>
    <row r="23" spans="1:12" ht="13.5" x14ac:dyDescent="0.25">
      <c r="A23" s="28" t="s">
        <v>39</v>
      </c>
      <c r="B23" s="22" t="s">
        <v>19</v>
      </c>
      <c r="C23" s="23">
        <v>362792</v>
      </c>
      <c r="D23" s="23">
        <v>183187</v>
      </c>
      <c r="E23" s="24">
        <v>173695</v>
      </c>
      <c r="F23" s="25">
        <v>-2844157</v>
      </c>
      <c r="G23" s="23">
        <v>-2844157</v>
      </c>
      <c r="H23" s="24">
        <v>-2844157</v>
      </c>
      <c r="I23" s="26">
        <v>-3441001</v>
      </c>
      <c r="J23" s="27">
        <v>11180463</v>
      </c>
      <c r="K23" s="23">
        <v>11739486</v>
      </c>
      <c r="L23" s="24">
        <v>12443855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807546687</v>
      </c>
      <c r="D25" s="41">
        <f t="shared" ref="D25:L25" si="1">SUM(D15:D24)</f>
        <v>855732326</v>
      </c>
      <c r="E25" s="42">
        <f t="shared" si="1"/>
        <v>927929758</v>
      </c>
      <c r="F25" s="43">
        <f t="shared" si="1"/>
        <v>927526296</v>
      </c>
      <c r="G25" s="41">
        <f t="shared" si="1"/>
        <v>1012406478</v>
      </c>
      <c r="H25" s="42">
        <f t="shared" si="1"/>
        <v>1012406478</v>
      </c>
      <c r="I25" s="44">
        <f t="shared" si="1"/>
        <v>1013725056</v>
      </c>
      <c r="J25" s="45">
        <f t="shared" si="1"/>
        <v>1054695933</v>
      </c>
      <c r="K25" s="41">
        <f t="shared" si="1"/>
        <v>1061806155</v>
      </c>
      <c r="L25" s="42">
        <f t="shared" si="1"/>
        <v>1098442714</v>
      </c>
    </row>
    <row r="26" spans="1:12" ht="13.5" x14ac:dyDescent="0.25">
      <c r="A26" s="33" t="s">
        <v>42</v>
      </c>
      <c r="B26" s="34" t="s">
        <v>19</v>
      </c>
      <c r="C26" s="35">
        <f>+C13+C25</f>
        <v>1232021707</v>
      </c>
      <c r="D26" s="35">
        <f t="shared" ref="D26:L26" si="2">+D13+D25</f>
        <v>1419373584</v>
      </c>
      <c r="E26" s="36">
        <f t="shared" si="2"/>
        <v>1491258169</v>
      </c>
      <c r="F26" s="37">
        <f t="shared" si="2"/>
        <v>1363931890</v>
      </c>
      <c r="G26" s="35">
        <f t="shared" si="2"/>
        <v>1511264625</v>
      </c>
      <c r="H26" s="36">
        <f t="shared" si="2"/>
        <v>1511264625</v>
      </c>
      <c r="I26" s="38">
        <f t="shared" si="2"/>
        <v>1592958125</v>
      </c>
      <c r="J26" s="39">
        <f t="shared" si="2"/>
        <v>1648300293</v>
      </c>
      <c r="K26" s="35">
        <f t="shared" si="2"/>
        <v>1662336227</v>
      </c>
      <c r="L26" s="36">
        <f t="shared" si="2"/>
        <v>1772564740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4871586</v>
      </c>
      <c r="D30" s="23">
        <v>4378641</v>
      </c>
      <c r="E30" s="24">
        <v>7549913</v>
      </c>
      <c r="F30" s="25">
        <v>4257423</v>
      </c>
      <c r="G30" s="23">
        <v>4378641</v>
      </c>
      <c r="H30" s="24">
        <v>4378641</v>
      </c>
      <c r="I30" s="26">
        <v>-2238253</v>
      </c>
      <c r="J30" s="27">
        <v>4257423</v>
      </c>
      <c r="K30" s="23">
        <v>4470865</v>
      </c>
      <c r="L30" s="24">
        <v>4526358</v>
      </c>
    </row>
    <row r="31" spans="1:12" ht="13.5" x14ac:dyDescent="0.25">
      <c r="A31" s="28" t="s">
        <v>47</v>
      </c>
      <c r="B31" s="22" t="s">
        <v>19</v>
      </c>
      <c r="C31" s="23">
        <v>14280418</v>
      </c>
      <c r="D31" s="23">
        <v>15783208</v>
      </c>
      <c r="E31" s="24">
        <v>17524749</v>
      </c>
      <c r="F31" s="25">
        <v>15783209</v>
      </c>
      <c r="G31" s="23">
        <v>15783209</v>
      </c>
      <c r="H31" s="24">
        <v>15783209</v>
      </c>
      <c r="I31" s="26">
        <v>18855381</v>
      </c>
      <c r="J31" s="27">
        <v>15783209</v>
      </c>
      <c r="K31" s="23">
        <v>15783209</v>
      </c>
      <c r="L31" s="24">
        <v>15783209</v>
      </c>
    </row>
    <row r="32" spans="1:12" ht="13.5" x14ac:dyDescent="0.25">
      <c r="A32" s="28" t="s">
        <v>48</v>
      </c>
      <c r="B32" s="22" t="s">
        <v>49</v>
      </c>
      <c r="C32" s="23">
        <v>77219477</v>
      </c>
      <c r="D32" s="23">
        <v>91557150</v>
      </c>
      <c r="E32" s="24">
        <v>94027406</v>
      </c>
      <c r="F32" s="25">
        <v>91557157</v>
      </c>
      <c r="G32" s="23">
        <v>91557157</v>
      </c>
      <c r="H32" s="24">
        <v>91557157</v>
      </c>
      <c r="I32" s="26">
        <v>44606313</v>
      </c>
      <c r="J32" s="27">
        <v>138752583</v>
      </c>
      <c r="K32" s="23">
        <v>148495710</v>
      </c>
      <c r="L32" s="24">
        <v>148823095</v>
      </c>
    </row>
    <row r="33" spans="1:12" ht="13.5" x14ac:dyDescent="0.25">
      <c r="A33" s="28" t="s">
        <v>50</v>
      </c>
      <c r="B33" s="22" t="s">
        <v>51</v>
      </c>
      <c r="C33" s="23">
        <v>28796543</v>
      </c>
      <c r="D33" s="23">
        <v>28494009</v>
      </c>
      <c r="E33" s="24">
        <v>14287573</v>
      </c>
      <c r="F33" s="25">
        <v>28591427</v>
      </c>
      <c r="G33" s="23">
        <v>28494011</v>
      </c>
      <c r="H33" s="24">
        <v>28494011</v>
      </c>
      <c r="I33" s="26">
        <v>36693806</v>
      </c>
      <c r="J33" s="27">
        <v>28598298</v>
      </c>
      <c r="K33" s="23">
        <v>30000283</v>
      </c>
      <c r="L33" s="24">
        <v>30371713</v>
      </c>
    </row>
    <row r="34" spans="1:12" ht="13.5" x14ac:dyDescent="0.25">
      <c r="A34" s="28" t="s">
        <v>52</v>
      </c>
      <c r="B34" s="22" t="s">
        <v>19</v>
      </c>
      <c r="C34" s="23">
        <v>48587482</v>
      </c>
      <c r="D34" s="23">
        <v>53113977</v>
      </c>
      <c r="E34" s="24">
        <v>52530035</v>
      </c>
      <c r="F34" s="25">
        <v>53113978</v>
      </c>
      <c r="G34" s="23">
        <v>53113978</v>
      </c>
      <c r="H34" s="24">
        <v>53113978</v>
      </c>
      <c r="I34" s="26">
        <v>41953514</v>
      </c>
      <c r="J34" s="27">
        <v>58691063</v>
      </c>
      <c r="K34" s="23">
        <v>62031006</v>
      </c>
      <c r="L34" s="24">
        <v>66054232</v>
      </c>
    </row>
    <row r="35" spans="1:12" ht="13.5" x14ac:dyDescent="0.25">
      <c r="A35" s="28" t="s">
        <v>27</v>
      </c>
      <c r="B35" s="22" t="s">
        <v>19</v>
      </c>
      <c r="C35" s="23">
        <v>59673050</v>
      </c>
      <c r="D35" s="23">
        <v>100723831</v>
      </c>
      <c r="E35" s="24">
        <v>96759125</v>
      </c>
      <c r="F35" s="25">
        <v>5933987</v>
      </c>
      <c r="G35" s="23">
        <v>112859677</v>
      </c>
      <c r="H35" s="24">
        <v>112859677</v>
      </c>
      <c r="I35" s="26">
        <v>108571855</v>
      </c>
      <c r="J35" s="27">
        <v>129828483</v>
      </c>
      <c r="K35" s="23">
        <v>146244550</v>
      </c>
      <c r="L35" s="24">
        <v>165018004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233428556</v>
      </c>
      <c r="D37" s="35">
        <f t="shared" ref="D37:L37" si="3">SUM(D29:D36)</f>
        <v>294050816</v>
      </c>
      <c r="E37" s="36">
        <f t="shared" si="3"/>
        <v>282678801</v>
      </c>
      <c r="F37" s="37">
        <f t="shared" si="3"/>
        <v>199237181</v>
      </c>
      <c r="G37" s="35">
        <f t="shared" si="3"/>
        <v>306186673</v>
      </c>
      <c r="H37" s="36">
        <f t="shared" si="3"/>
        <v>306186673</v>
      </c>
      <c r="I37" s="38">
        <f t="shared" si="3"/>
        <v>248442616</v>
      </c>
      <c r="J37" s="39">
        <f t="shared" si="3"/>
        <v>375911059</v>
      </c>
      <c r="K37" s="35">
        <f t="shared" si="3"/>
        <v>407025623</v>
      </c>
      <c r="L37" s="36">
        <f t="shared" si="3"/>
        <v>430576611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36080456</v>
      </c>
      <c r="D39" s="23">
        <v>32170064</v>
      </c>
      <c r="E39" s="24">
        <v>41550507</v>
      </c>
      <c r="F39" s="25">
        <v>71016960</v>
      </c>
      <c r="G39" s="23">
        <v>45465921</v>
      </c>
      <c r="H39" s="24">
        <v>45465921</v>
      </c>
      <c r="I39" s="26">
        <v>41550505</v>
      </c>
      <c r="J39" s="27">
        <v>31982626</v>
      </c>
      <c r="K39" s="23">
        <v>33581757</v>
      </c>
      <c r="L39" s="24">
        <v>33997531</v>
      </c>
    </row>
    <row r="40" spans="1:12" ht="13.5" x14ac:dyDescent="0.25">
      <c r="A40" s="28" t="s">
        <v>52</v>
      </c>
      <c r="B40" s="22" t="s">
        <v>57</v>
      </c>
      <c r="C40" s="23">
        <v>58457269</v>
      </c>
      <c r="D40" s="23">
        <v>75492944</v>
      </c>
      <c r="E40" s="24">
        <v>80784551</v>
      </c>
      <c r="F40" s="25">
        <v>75492944</v>
      </c>
      <c r="G40" s="23">
        <v>75492944</v>
      </c>
      <c r="H40" s="24">
        <v>75492944</v>
      </c>
      <c r="I40" s="26">
        <v>80784550</v>
      </c>
      <c r="J40" s="27">
        <v>79267591</v>
      </c>
      <c r="K40" s="23">
        <v>84023647</v>
      </c>
      <c r="L40" s="24">
        <v>89905302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49552000</v>
      </c>
      <c r="D42" s="23">
        <v>48518000</v>
      </c>
      <c r="E42" s="24">
        <v>44998000</v>
      </c>
      <c r="F42" s="25">
        <v>48518000</v>
      </c>
      <c r="G42" s="23">
        <v>48518000</v>
      </c>
      <c r="H42" s="24">
        <v>48518000</v>
      </c>
      <c r="I42" s="26">
        <v>44998000</v>
      </c>
      <c r="J42" s="27">
        <v>48518000</v>
      </c>
      <c r="K42" s="23">
        <v>48518000</v>
      </c>
      <c r="L42" s="24">
        <v>48518000</v>
      </c>
    </row>
    <row r="43" spans="1:12" ht="13.5" x14ac:dyDescent="0.25">
      <c r="A43" s="33" t="s">
        <v>60</v>
      </c>
      <c r="B43" s="40" t="s">
        <v>19</v>
      </c>
      <c r="C43" s="35">
        <f>SUM(C39:C42)</f>
        <v>144089725</v>
      </c>
      <c r="D43" s="41">
        <f t="shared" ref="D43:L43" si="4">SUM(D39:D42)</f>
        <v>156181008</v>
      </c>
      <c r="E43" s="42">
        <f t="shared" si="4"/>
        <v>167333058</v>
      </c>
      <c r="F43" s="43">
        <f t="shared" si="4"/>
        <v>195027904</v>
      </c>
      <c r="G43" s="41">
        <f t="shared" si="4"/>
        <v>169476865</v>
      </c>
      <c r="H43" s="42">
        <f t="shared" si="4"/>
        <v>169476865</v>
      </c>
      <c r="I43" s="43">
        <f t="shared" si="4"/>
        <v>167333055</v>
      </c>
      <c r="J43" s="45">
        <f t="shared" si="4"/>
        <v>159768217</v>
      </c>
      <c r="K43" s="41">
        <f t="shared" si="4"/>
        <v>166123404</v>
      </c>
      <c r="L43" s="42">
        <f t="shared" si="4"/>
        <v>172420833</v>
      </c>
    </row>
    <row r="44" spans="1:12" ht="13.5" x14ac:dyDescent="0.25">
      <c r="A44" s="33" t="s">
        <v>61</v>
      </c>
      <c r="B44" s="34" t="s">
        <v>19</v>
      </c>
      <c r="C44" s="35">
        <f>+C37+C43</f>
        <v>377518281</v>
      </c>
      <c r="D44" s="35">
        <f t="shared" ref="D44:L44" si="5">+D37+D43</f>
        <v>450231824</v>
      </c>
      <c r="E44" s="36">
        <f t="shared" si="5"/>
        <v>450011859</v>
      </c>
      <c r="F44" s="37">
        <f t="shared" si="5"/>
        <v>394265085</v>
      </c>
      <c r="G44" s="35">
        <f t="shared" si="5"/>
        <v>475663538</v>
      </c>
      <c r="H44" s="36">
        <f t="shared" si="5"/>
        <v>475663538</v>
      </c>
      <c r="I44" s="38">
        <f t="shared" si="5"/>
        <v>415775671</v>
      </c>
      <c r="J44" s="39">
        <f t="shared" si="5"/>
        <v>535679276</v>
      </c>
      <c r="K44" s="35">
        <f t="shared" si="5"/>
        <v>573149027</v>
      </c>
      <c r="L44" s="36">
        <f t="shared" si="5"/>
        <v>602997444</v>
      </c>
    </row>
    <row r="45" spans="1:12" ht="13.5" x14ac:dyDescent="0.25">
      <c r="A45" s="47" t="s">
        <v>62</v>
      </c>
      <c r="B45" s="48" t="s">
        <v>63</v>
      </c>
      <c r="C45" s="49">
        <f>+C26-C44</f>
        <v>854503426</v>
      </c>
      <c r="D45" s="49">
        <f t="shared" ref="D45:L45" si="6">+D26-D44</f>
        <v>969141760</v>
      </c>
      <c r="E45" s="50">
        <f t="shared" si="6"/>
        <v>1041246310</v>
      </c>
      <c r="F45" s="51">
        <f t="shared" si="6"/>
        <v>969666805</v>
      </c>
      <c r="G45" s="49">
        <f t="shared" si="6"/>
        <v>1035601087</v>
      </c>
      <c r="H45" s="50">
        <f t="shared" si="6"/>
        <v>1035601087</v>
      </c>
      <c r="I45" s="52">
        <f t="shared" si="6"/>
        <v>1177182454</v>
      </c>
      <c r="J45" s="53">
        <f t="shared" si="6"/>
        <v>1112621017</v>
      </c>
      <c r="K45" s="49">
        <f t="shared" si="6"/>
        <v>1089187200</v>
      </c>
      <c r="L45" s="50">
        <f t="shared" si="6"/>
        <v>1169567296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756701671</v>
      </c>
      <c r="D47" s="23">
        <v>792272257</v>
      </c>
      <c r="E47" s="24">
        <v>907615023</v>
      </c>
      <c r="F47" s="25">
        <v>906745806</v>
      </c>
      <c r="G47" s="23">
        <v>1146077338</v>
      </c>
      <c r="H47" s="24">
        <v>1146077338</v>
      </c>
      <c r="I47" s="26">
        <v>1011884352</v>
      </c>
      <c r="J47" s="27">
        <v>1112621017</v>
      </c>
      <c r="K47" s="23">
        <v>1089187200</v>
      </c>
      <c r="L47" s="24">
        <v>1169567296</v>
      </c>
    </row>
    <row r="48" spans="1:12" ht="13.5" x14ac:dyDescent="0.25">
      <c r="A48" s="28" t="s">
        <v>67</v>
      </c>
      <c r="B48" s="22" t="s">
        <v>68</v>
      </c>
      <c r="C48" s="23">
        <v>62920999</v>
      </c>
      <c r="D48" s="23">
        <v>62920999</v>
      </c>
      <c r="E48" s="24">
        <v>62920999</v>
      </c>
      <c r="F48" s="25">
        <v>62920999</v>
      </c>
      <c r="G48" s="23">
        <v>62920999</v>
      </c>
      <c r="H48" s="24">
        <v>62920999</v>
      </c>
      <c r="I48" s="26">
        <v>62920999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819622670</v>
      </c>
      <c r="D50" s="56">
        <f t="shared" ref="D50:L50" si="7">SUM(D47:D49)</f>
        <v>855193256</v>
      </c>
      <c r="E50" s="57">
        <f t="shared" si="7"/>
        <v>970536022</v>
      </c>
      <c r="F50" s="58">
        <f t="shared" si="7"/>
        <v>969666805</v>
      </c>
      <c r="G50" s="56">
        <f t="shared" si="7"/>
        <v>1208998337</v>
      </c>
      <c r="H50" s="57">
        <f t="shared" si="7"/>
        <v>1208998337</v>
      </c>
      <c r="I50" s="59">
        <f t="shared" si="7"/>
        <v>1074805351</v>
      </c>
      <c r="J50" s="60">
        <f t="shared" si="7"/>
        <v>1112621017</v>
      </c>
      <c r="K50" s="56">
        <f t="shared" si="7"/>
        <v>1089187200</v>
      </c>
      <c r="L50" s="57">
        <f t="shared" si="7"/>
        <v>1169567296</v>
      </c>
    </row>
    <row r="51" spans="1:12" ht="13.5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766153641</v>
      </c>
      <c r="D6" s="23">
        <v>790328781</v>
      </c>
      <c r="E6" s="24">
        <v>643541779</v>
      </c>
      <c r="F6" s="25">
        <v>493370586</v>
      </c>
      <c r="G6" s="23">
        <v>351347131</v>
      </c>
      <c r="H6" s="24">
        <v>351347131</v>
      </c>
      <c r="I6" s="26">
        <v>424247128</v>
      </c>
      <c r="J6" s="27">
        <v>184193495</v>
      </c>
      <c r="K6" s="23">
        <v>173235280</v>
      </c>
      <c r="L6" s="24">
        <v>89138303</v>
      </c>
    </row>
    <row r="7" spans="1:12" ht="13.5" x14ac:dyDescent="0.25">
      <c r="A7" s="28" t="s">
        <v>22</v>
      </c>
      <c r="B7" s="22" t="s">
        <v>9</v>
      </c>
      <c r="C7" s="23">
        <v>9161876</v>
      </c>
      <c r="D7" s="23">
        <v>29197140</v>
      </c>
      <c r="E7" s="24">
        <v>33687472</v>
      </c>
      <c r="F7" s="25">
        <v>42378896</v>
      </c>
      <c r="G7" s="23">
        <v>47655020</v>
      </c>
      <c r="H7" s="24">
        <v>47655020</v>
      </c>
      <c r="I7" s="26">
        <v>9622945</v>
      </c>
      <c r="J7" s="27">
        <v>54142645</v>
      </c>
      <c r="K7" s="23">
        <v>64766500</v>
      </c>
      <c r="L7" s="24">
        <v>74993748</v>
      </c>
    </row>
    <row r="8" spans="1:12" ht="13.5" x14ac:dyDescent="0.25">
      <c r="A8" s="28" t="s">
        <v>23</v>
      </c>
      <c r="B8" s="22" t="s">
        <v>9</v>
      </c>
      <c r="C8" s="23">
        <v>193040</v>
      </c>
      <c r="D8" s="23">
        <v>232260</v>
      </c>
      <c r="E8" s="24">
        <v>114699</v>
      </c>
      <c r="F8" s="25">
        <v>31268</v>
      </c>
      <c r="G8" s="23">
        <v>116160</v>
      </c>
      <c r="H8" s="24">
        <v>116160</v>
      </c>
      <c r="I8" s="26">
        <v>29807</v>
      </c>
      <c r="J8" s="27">
        <v>116160</v>
      </c>
      <c r="K8" s="23">
        <v>116160</v>
      </c>
      <c r="L8" s="24">
        <v>116160</v>
      </c>
    </row>
    <row r="9" spans="1:12" ht="13.5" x14ac:dyDescent="0.25">
      <c r="A9" s="28" t="s">
        <v>24</v>
      </c>
      <c r="B9" s="22" t="s">
        <v>19</v>
      </c>
      <c r="C9" s="23">
        <v>2480000</v>
      </c>
      <c r="D9" s="23">
        <v>2721827</v>
      </c>
      <c r="E9" s="24">
        <v>575785</v>
      </c>
      <c r="F9" s="25">
        <v>2721827</v>
      </c>
      <c r="G9" s="23">
        <v>575785</v>
      </c>
      <c r="H9" s="24">
        <v>575785</v>
      </c>
      <c r="I9" s="26">
        <v>575785</v>
      </c>
      <c r="J9" s="27">
        <v>575785</v>
      </c>
      <c r="K9" s="23">
        <v>575785</v>
      </c>
      <c r="L9" s="24">
        <v>575785</v>
      </c>
    </row>
    <row r="10" spans="1:12" ht="13.5" x14ac:dyDescent="0.25">
      <c r="A10" s="28" t="s">
        <v>25</v>
      </c>
      <c r="B10" s="22" t="s">
        <v>26</v>
      </c>
      <c r="C10" s="23">
        <v>2761192</v>
      </c>
      <c r="D10" s="23">
        <v>1978517</v>
      </c>
      <c r="E10" s="24">
        <v>2603436</v>
      </c>
      <c r="F10" s="25">
        <v>2161380</v>
      </c>
      <c r="G10" s="23">
        <v>2583433</v>
      </c>
      <c r="H10" s="24">
        <v>2583433</v>
      </c>
      <c r="I10" s="26">
        <v>2582626</v>
      </c>
      <c r="J10" s="27">
        <v>3809313</v>
      </c>
      <c r="K10" s="23">
        <v>4866514</v>
      </c>
      <c r="L10" s="24">
        <v>5965808</v>
      </c>
    </row>
    <row r="11" spans="1:12" ht="13.5" x14ac:dyDescent="0.25">
      <c r="A11" s="28" t="s">
        <v>27</v>
      </c>
      <c r="B11" s="22" t="s">
        <v>19</v>
      </c>
      <c r="C11" s="23">
        <v>1634604</v>
      </c>
      <c r="D11" s="23">
        <v>2296969</v>
      </c>
      <c r="E11" s="24">
        <v>2540232</v>
      </c>
      <c r="F11" s="29">
        <v>1107790</v>
      </c>
      <c r="G11" s="30">
        <v>2540234</v>
      </c>
      <c r="H11" s="31">
        <v>2540234</v>
      </c>
      <c r="I11" s="26">
        <v>4915509</v>
      </c>
      <c r="J11" s="32">
        <v>2540234</v>
      </c>
      <c r="K11" s="30">
        <v>2540234</v>
      </c>
      <c r="L11" s="31">
        <v>2540234</v>
      </c>
    </row>
    <row r="12" spans="1:12" ht="13.5" x14ac:dyDescent="0.25">
      <c r="A12" s="28" t="s">
        <v>28</v>
      </c>
      <c r="B12" s="22" t="s">
        <v>19</v>
      </c>
      <c r="C12" s="23">
        <v>12120825</v>
      </c>
      <c r="D12" s="23">
        <v>17552320</v>
      </c>
      <c r="E12" s="24">
        <v>30113782</v>
      </c>
      <c r="F12" s="25">
        <v>31865895</v>
      </c>
      <c r="G12" s="23">
        <v>52032483</v>
      </c>
      <c r="H12" s="24">
        <v>52032483</v>
      </c>
      <c r="I12" s="26">
        <v>62850244</v>
      </c>
      <c r="J12" s="27">
        <v>86152218</v>
      </c>
      <c r="K12" s="23">
        <v>120213760</v>
      </c>
      <c r="L12" s="24">
        <v>153070135</v>
      </c>
    </row>
    <row r="13" spans="1:12" ht="13.5" x14ac:dyDescent="0.25">
      <c r="A13" s="33" t="s">
        <v>29</v>
      </c>
      <c r="B13" s="34" t="s">
        <v>19</v>
      </c>
      <c r="C13" s="35">
        <f>SUM(C6:C12)</f>
        <v>794505178</v>
      </c>
      <c r="D13" s="35">
        <f t="shared" ref="D13:L13" si="0">SUM(D6:D12)</f>
        <v>844307814</v>
      </c>
      <c r="E13" s="36">
        <f t="shared" si="0"/>
        <v>713177185</v>
      </c>
      <c r="F13" s="37">
        <f t="shared" si="0"/>
        <v>573637642</v>
      </c>
      <c r="G13" s="35">
        <f t="shared" si="0"/>
        <v>456850246</v>
      </c>
      <c r="H13" s="36">
        <f t="shared" si="0"/>
        <v>456850246</v>
      </c>
      <c r="I13" s="38">
        <f t="shared" si="0"/>
        <v>504824044</v>
      </c>
      <c r="J13" s="39">
        <f t="shared" si="0"/>
        <v>331529850</v>
      </c>
      <c r="K13" s="35">
        <f t="shared" si="0"/>
        <v>366314233</v>
      </c>
      <c r="L13" s="36">
        <f t="shared" si="0"/>
        <v>326400173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178000000</v>
      </c>
      <c r="F15" s="25">
        <v>160000000</v>
      </c>
      <c r="G15" s="23">
        <v>378000000</v>
      </c>
      <c r="H15" s="24">
        <v>378000000</v>
      </c>
      <c r="I15" s="26">
        <v>378000000</v>
      </c>
      <c r="J15" s="27">
        <v>378000000</v>
      </c>
      <c r="K15" s="23">
        <v>378000000</v>
      </c>
      <c r="L15" s="24">
        <v>378000000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154720925</v>
      </c>
      <c r="D17" s="23">
        <v>148467569</v>
      </c>
      <c r="E17" s="24">
        <v>158347009</v>
      </c>
      <c r="F17" s="29">
        <v>256665574</v>
      </c>
      <c r="G17" s="30">
        <v>217659719</v>
      </c>
      <c r="H17" s="31">
        <v>217659719</v>
      </c>
      <c r="I17" s="26">
        <v>182152620</v>
      </c>
      <c r="J17" s="32">
        <v>334180109</v>
      </c>
      <c r="K17" s="30">
        <v>391449809</v>
      </c>
      <c r="L17" s="31">
        <v>422677009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658926</v>
      </c>
      <c r="D21" s="23">
        <v>566613</v>
      </c>
      <c r="E21" s="24">
        <v>491934</v>
      </c>
      <c r="F21" s="25">
        <v>2943215</v>
      </c>
      <c r="G21" s="23">
        <v>1807336</v>
      </c>
      <c r="H21" s="24">
        <v>1807336</v>
      </c>
      <c r="I21" s="26">
        <v>1826964</v>
      </c>
      <c r="J21" s="27">
        <v>2642736</v>
      </c>
      <c r="K21" s="23">
        <v>2478136</v>
      </c>
      <c r="L21" s="24">
        <v>2313536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8075196</v>
      </c>
      <c r="D24" s="23">
        <v>5212822</v>
      </c>
      <c r="E24" s="24">
        <v>0</v>
      </c>
      <c r="F24" s="29">
        <v>5212822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163455047</v>
      </c>
      <c r="D25" s="41">
        <f t="shared" ref="D25:L25" si="1">SUM(D15:D24)</f>
        <v>154247004</v>
      </c>
      <c r="E25" s="42">
        <f t="shared" si="1"/>
        <v>336838943</v>
      </c>
      <c r="F25" s="43">
        <f t="shared" si="1"/>
        <v>424821611</v>
      </c>
      <c r="G25" s="41">
        <f t="shared" si="1"/>
        <v>597467055</v>
      </c>
      <c r="H25" s="42">
        <f t="shared" si="1"/>
        <v>597467055</v>
      </c>
      <c r="I25" s="44">
        <f t="shared" si="1"/>
        <v>561979584</v>
      </c>
      <c r="J25" s="45">
        <f t="shared" si="1"/>
        <v>714822845</v>
      </c>
      <c r="K25" s="41">
        <f t="shared" si="1"/>
        <v>771927945</v>
      </c>
      <c r="L25" s="42">
        <f t="shared" si="1"/>
        <v>802990545</v>
      </c>
    </row>
    <row r="26" spans="1:12" ht="13.5" x14ac:dyDescent="0.25">
      <c r="A26" s="33" t="s">
        <v>42</v>
      </c>
      <c r="B26" s="34" t="s">
        <v>19</v>
      </c>
      <c r="C26" s="35">
        <f>+C13+C25</f>
        <v>957960225</v>
      </c>
      <c r="D26" s="35">
        <f t="shared" ref="D26:L26" si="2">+D13+D25</f>
        <v>998554818</v>
      </c>
      <c r="E26" s="36">
        <f t="shared" si="2"/>
        <v>1050016128</v>
      </c>
      <c r="F26" s="37">
        <f t="shared" si="2"/>
        <v>998459253</v>
      </c>
      <c r="G26" s="35">
        <f t="shared" si="2"/>
        <v>1054317301</v>
      </c>
      <c r="H26" s="36">
        <f t="shared" si="2"/>
        <v>1054317301</v>
      </c>
      <c r="I26" s="38">
        <f t="shared" si="2"/>
        <v>1066803628</v>
      </c>
      <c r="J26" s="39">
        <f t="shared" si="2"/>
        <v>1046352695</v>
      </c>
      <c r="K26" s="35">
        <f t="shared" si="2"/>
        <v>1138242178</v>
      </c>
      <c r="L26" s="36">
        <f t="shared" si="2"/>
        <v>1129390718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-1</v>
      </c>
      <c r="D30" s="23">
        <v>-1</v>
      </c>
      <c r="E30" s="24">
        <v>-1</v>
      </c>
      <c r="F30" s="25">
        <v>-1</v>
      </c>
      <c r="G30" s="23">
        <v>-1</v>
      </c>
      <c r="H30" s="24">
        <v>-1</v>
      </c>
      <c r="I30" s="26">
        <v>-1</v>
      </c>
      <c r="J30" s="27">
        <v>-1</v>
      </c>
      <c r="K30" s="23">
        <v>-1</v>
      </c>
      <c r="L30" s="24">
        <v>-1</v>
      </c>
    </row>
    <row r="31" spans="1:12" ht="13.5" x14ac:dyDescent="0.25">
      <c r="A31" s="28" t="s">
        <v>47</v>
      </c>
      <c r="B31" s="22" t="s">
        <v>19</v>
      </c>
      <c r="C31" s="23">
        <v>20000</v>
      </c>
      <c r="D31" s="23">
        <v>20000</v>
      </c>
      <c r="E31" s="24">
        <v>22500</v>
      </c>
      <c r="F31" s="25">
        <v>0</v>
      </c>
      <c r="G31" s="23">
        <v>22500</v>
      </c>
      <c r="H31" s="24">
        <v>22500</v>
      </c>
      <c r="I31" s="26">
        <v>22500</v>
      </c>
      <c r="J31" s="27">
        <v>22500</v>
      </c>
      <c r="K31" s="23">
        <v>22500</v>
      </c>
      <c r="L31" s="24">
        <v>22500</v>
      </c>
    </row>
    <row r="32" spans="1:12" ht="13.5" x14ac:dyDescent="0.25">
      <c r="A32" s="28" t="s">
        <v>48</v>
      </c>
      <c r="B32" s="22" t="s">
        <v>49</v>
      </c>
      <c r="C32" s="23">
        <v>9166524</v>
      </c>
      <c r="D32" s="23">
        <v>8384865</v>
      </c>
      <c r="E32" s="24">
        <v>16720644</v>
      </c>
      <c r="F32" s="25">
        <v>5046021</v>
      </c>
      <c r="G32" s="23">
        <v>21922149</v>
      </c>
      <c r="H32" s="24">
        <v>21922149</v>
      </c>
      <c r="I32" s="26">
        <v>-124409</v>
      </c>
      <c r="J32" s="27">
        <v>11817740</v>
      </c>
      <c r="K32" s="23">
        <v>13589171</v>
      </c>
      <c r="L32" s="24">
        <v>12716617</v>
      </c>
    </row>
    <row r="33" spans="1:12" ht="13.5" x14ac:dyDescent="0.25">
      <c r="A33" s="28" t="s">
        <v>50</v>
      </c>
      <c r="B33" s="22" t="s">
        <v>51</v>
      </c>
      <c r="C33" s="23">
        <v>5335320</v>
      </c>
      <c r="D33" s="23">
        <v>5776225</v>
      </c>
      <c r="E33" s="24">
        <v>1912300</v>
      </c>
      <c r="F33" s="25">
        <v>0</v>
      </c>
      <c r="G33" s="23">
        <v>75</v>
      </c>
      <c r="H33" s="24">
        <v>75</v>
      </c>
      <c r="I33" s="26">
        <v>6760719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33864288</v>
      </c>
      <c r="D34" s="23">
        <v>34533507</v>
      </c>
      <c r="E34" s="24">
        <v>36146612</v>
      </c>
      <c r="F34" s="25">
        <v>49225320</v>
      </c>
      <c r="G34" s="23">
        <v>37266513</v>
      </c>
      <c r="H34" s="24">
        <v>37266513</v>
      </c>
      <c r="I34" s="26">
        <v>23461490</v>
      </c>
      <c r="J34" s="27">
        <v>49038208</v>
      </c>
      <c r="K34" s="23">
        <v>53852074</v>
      </c>
      <c r="L34" s="24">
        <v>59201273</v>
      </c>
    </row>
    <row r="35" spans="1:12" ht="13.5" x14ac:dyDescent="0.25">
      <c r="A35" s="28" t="s">
        <v>27</v>
      </c>
      <c r="B35" s="22" t="s">
        <v>19</v>
      </c>
      <c r="C35" s="23">
        <v>-49937</v>
      </c>
      <c r="D35" s="23">
        <v>-112890</v>
      </c>
      <c r="E35" s="24">
        <v>-95935</v>
      </c>
      <c r="F35" s="25">
        <v>-112891</v>
      </c>
      <c r="G35" s="23">
        <v>-95934</v>
      </c>
      <c r="H35" s="24">
        <v>-95934</v>
      </c>
      <c r="I35" s="26">
        <v>-18745</v>
      </c>
      <c r="J35" s="27">
        <v>-95934</v>
      </c>
      <c r="K35" s="23">
        <v>-95934</v>
      </c>
      <c r="L35" s="24">
        <v>-95934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48336194</v>
      </c>
      <c r="D37" s="35">
        <f t="shared" ref="D37:L37" si="3">SUM(D29:D36)</f>
        <v>48601706</v>
      </c>
      <c r="E37" s="36">
        <f t="shared" si="3"/>
        <v>54706120</v>
      </c>
      <c r="F37" s="37">
        <f t="shared" si="3"/>
        <v>54158449</v>
      </c>
      <c r="G37" s="35">
        <f t="shared" si="3"/>
        <v>59115302</v>
      </c>
      <c r="H37" s="36">
        <f t="shared" si="3"/>
        <v>59115302</v>
      </c>
      <c r="I37" s="38">
        <f t="shared" si="3"/>
        <v>30101554</v>
      </c>
      <c r="J37" s="39">
        <f t="shared" si="3"/>
        <v>60782513</v>
      </c>
      <c r="K37" s="35">
        <f t="shared" si="3"/>
        <v>67367810</v>
      </c>
      <c r="L37" s="36">
        <f t="shared" si="3"/>
        <v>71844455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85232778</v>
      </c>
      <c r="L39" s="24">
        <v>78803882</v>
      </c>
    </row>
    <row r="40" spans="1:12" ht="13.5" x14ac:dyDescent="0.25">
      <c r="A40" s="28" t="s">
        <v>52</v>
      </c>
      <c r="B40" s="22" t="s">
        <v>57</v>
      </c>
      <c r="C40" s="23">
        <v>13434000</v>
      </c>
      <c r="D40" s="23">
        <v>14224000</v>
      </c>
      <c r="E40" s="24">
        <v>13401880</v>
      </c>
      <c r="F40" s="25">
        <v>13340337</v>
      </c>
      <c r="G40" s="23">
        <v>13166369</v>
      </c>
      <c r="H40" s="24">
        <v>13166369</v>
      </c>
      <c r="I40" s="26">
        <v>13401880</v>
      </c>
      <c r="J40" s="27">
        <v>15781645</v>
      </c>
      <c r="K40" s="23">
        <v>17919252</v>
      </c>
      <c r="L40" s="24">
        <v>19806456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131275001</v>
      </c>
      <c r="D42" s="23">
        <v>135612320</v>
      </c>
      <c r="E42" s="24">
        <v>131224251</v>
      </c>
      <c r="F42" s="25">
        <v>134392817</v>
      </c>
      <c r="G42" s="23">
        <v>128846732</v>
      </c>
      <c r="H42" s="24">
        <v>128846732</v>
      </c>
      <c r="I42" s="26">
        <v>131224251</v>
      </c>
      <c r="J42" s="27">
        <v>110638942</v>
      </c>
      <c r="K42" s="23">
        <v>104166743</v>
      </c>
      <c r="L42" s="24">
        <v>95364330</v>
      </c>
    </row>
    <row r="43" spans="1:12" ht="13.5" x14ac:dyDescent="0.25">
      <c r="A43" s="33" t="s">
        <v>60</v>
      </c>
      <c r="B43" s="40" t="s">
        <v>19</v>
      </c>
      <c r="C43" s="35">
        <f>SUM(C39:C42)</f>
        <v>144709001</v>
      </c>
      <c r="D43" s="41">
        <f t="shared" ref="D43:L43" si="4">SUM(D39:D42)</f>
        <v>149836320</v>
      </c>
      <c r="E43" s="42">
        <f t="shared" si="4"/>
        <v>144626131</v>
      </c>
      <c r="F43" s="43">
        <f t="shared" si="4"/>
        <v>147733154</v>
      </c>
      <c r="G43" s="41">
        <f t="shared" si="4"/>
        <v>142013101</v>
      </c>
      <c r="H43" s="42">
        <f t="shared" si="4"/>
        <v>142013101</v>
      </c>
      <c r="I43" s="43">
        <f t="shared" si="4"/>
        <v>144626131</v>
      </c>
      <c r="J43" s="45">
        <f t="shared" si="4"/>
        <v>126420587</v>
      </c>
      <c r="K43" s="41">
        <f t="shared" si="4"/>
        <v>207318773</v>
      </c>
      <c r="L43" s="42">
        <f t="shared" si="4"/>
        <v>193974668</v>
      </c>
    </row>
    <row r="44" spans="1:12" ht="13.5" x14ac:dyDescent="0.25">
      <c r="A44" s="33" t="s">
        <v>61</v>
      </c>
      <c r="B44" s="34" t="s">
        <v>19</v>
      </c>
      <c r="C44" s="35">
        <f>+C37+C43</f>
        <v>193045195</v>
      </c>
      <c r="D44" s="35">
        <f t="shared" ref="D44:L44" si="5">+D37+D43</f>
        <v>198438026</v>
      </c>
      <c r="E44" s="36">
        <f t="shared" si="5"/>
        <v>199332251</v>
      </c>
      <c r="F44" s="37">
        <f t="shared" si="5"/>
        <v>201891603</v>
      </c>
      <c r="G44" s="35">
        <f t="shared" si="5"/>
        <v>201128403</v>
      </c>
      <c r="H44" s="36">
        <f t="shared" si="5"/>
        <v>201128403</v>
      </c>
      <c r="I44" s="38">
        <f t="shared" si="5"/>
        <v>174727685</v>
      </c>
      <c r="J44" s="39">
        <f t="shared" si="5"/>
        <v>187203100</v>
      </c>
      <c r="K44" s="35">
        <f t="shared" si="5"/>
        <v>274686583</v>
      </c>
      <c r="L44" s="36">
        <f t="shared" si="5"/>
        <v>265819123</v>
      </c>
    </row>
    <row r="45" spans="1:12" ht="13.5" x14ac:dyDescent="0.25">
      <c r="A45" s="47" t="s">
        <v>62</v>
      </c>
      <c r="B45" s="48" t="s">
        <v>63</v>
      </c>
      <c r="C45" s="49">
        <f>+C26-C44</f>
        <v>764915030</v>
      </c>
      <c r="D45" s="49">
        <f t="shared" ref="D45:L45" si="6">+D26-D44</f>
        <v>800116792</v>
      </c>
      <c r="E45" s="50">
        <f t="shared" si="6"/>
        <v>850683877</v>
      </c>
      <c r="F45" s="51">
        <f t="shared" si="6"/>
        <v>796567650</v>
      </c>
      <c r="G45" s="49">
        <f t="shared" si="6"/>
        <v>853188898</v>
      </c>
      <c r="H45" s="50">
        <f t="shared" si="6"/>
        <v>853188898</v>
      </c>
      <c r="I45" s="52">
        <f t="shared" si="6"/>
        <v>892075943</v>
      </c>
      <c r="J45" s="53">
        <f t="shared" si="6"/>
        <v>859149595</v>
      </c>
      <c r="K45" s="49">
        <f t="shared" si="6"/>
        <v>863555595</v>
      </c>
      <c r="L45" s="50">
        <f t="shared" si="6"/>
        <v>863571595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689812992</v>
      </c>
      <c r="D47" s="23">
        <v>720809759</v>
      </c>
      <c r="E47" s="24">
        <v>784296063</v>
      </c>
      <c r="F47" s="25">
        <v>717260623</v>
      </c>
      <c r="G47" s="23">
        <v>731801079</v>
      </c>
      <c r="H47" s="24">
        <v>731801079</v>
      </c>
      <c r="I47" s="26">
        <v>762052938</v>
      </c>
      <c r="J47" s="27">
        <v>737361776</v>
      </c>
      <c r="K47" s="23">
        <v>741767776</v>
      </c>
      <c r="L47" s="24">
        <v>741783776</v>
      </c>
    </row>
    <row r="48" spans="1:12" ht="13.5" x14ac:dyDescent="0.25">
      <c r="A48" s="28" t="s">
        <v>67</v>
      </c>
      <c r="B48" s="22" t="s">
        <v>68</v>
      </c>
      <c r="C48" s="23">
        <v>65377366</v>
      </c>
      <c r="D48" s="23">
        <v>79307027</v>
      </c>
      <c r="E48" s="24">
        <v>66387818</v>
      </c>
      <c r="F48" s="25">
        <v>79307027</v>
      </c>
      <c r="G48" s="23">
        <v>121387819</v>
      </c>
      <c r="H48" s="24">
        <v>121387819</v>
      </c>
      <c r="I48" s="26">
        <v>88630948</v>
      </c>
      <c r="J48" s="27">
        <v>121787819</v>
      </c>
      <c r="K48" s="23">
        <v>121787819</v>
      </c>
      <c r="L48" s="24">
        <v>121787819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755190358</v>
      </c>
      <c r="D50" s="56">
        <f t="shared" ref="D50:L50" si="7">SUM(D47:D49)</f>
        <v>800116786</v>
      </c>
      <c r="E50" s="57">
        <f t="shared" si="7"/>
        <v>850683881</v>
      </c>
      <c r="F50" s="58">
        <f t="shared" si="7"/>
        <v>796567650</v>
      </c>
      <c r="G50" s="56">
        <f t="shared" si="7"/>
        <v>853188898</v>
      </c>
      <c r="H50" s="57">
        <f t="shared" si="7"/>
        <v>853188898</v>
      </c>
      <c r="I50" s="59">
        <f t="shared" si="7"/>
        <v>850683886</v>
      </c>
      <c r="J50" s="60">
        <f t="shared" si="7"/>
        <v>859149595</v>
      </c>
      <c r="K50" s="56">
        <f t="shared" si="7"/>
        <v>863555595</v>
      </c>
      <c r="L50" s="57">
        <f t="shared" si="7"/>
        <v>863571595</v>
      </c>
    </row>
    <row r="51" spans="1:12" ht="13.5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164090638</v>
      </c>
      <c r="D6" s="23">
        <v>165982298</v>
      </c>
      <c r="E6" s="24">
        <v>85916361</v>
      </c>
      <c r="F6" s="25">
        <v>38530087</v>
      </c>
      <c r="G6" s="23">
        <v>-128150721</v>
      </c>
      <c r="H6" s="24">
        <v>-128150721</v>
      </c>
      <c r="I6" s="26">
        <v>16383100</v>
      </c>
      <c r="J6" s="27">
        <v>-184454035</v>
      </c>
      <c r="K6" s="23">
        <v>-209396260</v>
      </c>
      <c r="L6" s="24">
        <v>-334411560</v>
      </c>
    </row>
    <row r="7" spans="1:12" ht="13.5" x14ac:dyDescent="0.25">
      <c r="A7" s="28" t="s">
        <v>22</v>
      </c>
      <c r="B7" s="22" t="s">
        <v>9</v>
      </c>
      <c r="C7" s="23">
        <v>41734310</v>
      </c>
      <c r="D7" s="23">
        <v>40463081</v>
      </c>
      <c r="E7" s="24">
        <v>39988464</v>
      </c>
      <c r="F7" s="25">
        <v>-18778737</v>
      </c>
      <c r="G7" s="23">
        <v>39097023</v>
      </c>
      <c r="H7" s="24">
        <v>39097023</v>
      </c>
      <c r="I7" s="26">
        <v>-8119717</v>
      </c>
      <c r="J7" s="27">
        <v>58822949</v>
      </c>
      <c r="K7" s="23">
        <v>80544441</v>
      </c>
      <c r="L7" s="24">
        <v>104421840</v>
      </c>
    </row>
    <row r="8" spans="1:12" ht="13.5" x14ac:dyDescent="0.25">
      <c r="A8" s="28" t="s">
        <v>23</v>
      </c>
      <c r="B8" s="22" t="s">
        <v>9</v>
      </c>
      <c r="C8" s="23">
        <v>14647449</v>
      </c>
      <c r="D8" s="23">
        <v>16207942</v>
      </c>
      <c r="E8" s="24">
        <v>18337685</v>
      </c>
      <c r="F8" s="25">
        <v>33482168</v>
      </c>
      <c r="G8" s="23">
        <v>36775795</v>
      </c>
      <c r="H8" s="24">
        <v>36775795</v>
      </c>
      <c r="I8" s="26">
        <v>-3236439</v>
      </c>
      <c r="J8" s="27">
        <v>85849093</v>
      </c>
      <c r="K8" s="23">
        <v>137866789</v>
      </c>
      <c r="L8" s="24">
        <v>193005546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9899095</v>
      </c>
      <c r="D10" s="23">
        <v>12158499</v>
      </c>
      <c r="E10" s="24">
        <v>12457565</v>
      </c>
      <c r="F10" s="25">
        <v>33011161</v>
      </c>
      <c r="G10" s="23">
        <v>12457559</v>
      </c>
      <c r="H10" s="24">
        <v>12457559</v>
      </c>
      <c r="I10" s="26">
        <v>9080240</v>
      </c>
      <c r="J10" s="27">
        <v>14570708</v>
      </c>
      <c r="K10" s="23">
        <v>21547402</v>
      </c>
      <c r="L10" s="24">
        <v>29167502</v>
      </c>
    </row>
    <row r="11" spans="1:12" ht="13.5" x14ac:dyDescent="0.25">
      <c r="A11" s="28" t="s">
        <v>27</v>
      </c>
      <c r="B11" s="22" t="s">
        <v>19</v>
      </c>
      <c r="C11" s="23">
        <v>9016509</v>
      </c>
      <c r="D11" s="23">
        <v>8644312</v>
      </c>
      <c r="E11" s="24">
        <v>20110782</v>
      </c>
      <c r="F11" s="29">
        <v>8644311</v>
      </c>
      <c r="G11" s="30">
        <v>15320958</v>
      </c>
      <c r="H11" s="31">
        <v>15320958</v>
      </c>
      <c r="I11" s="26">
        <v>7391784</v>
      </c>
      <c r="J11" s="32">
        <v>15320958</v>
      </c>
      <c r="K11" s="30">
        <v>15320958</v>
      </c>
      <c r="L11" s="31">
        <v>15320958</v>
      </c>
    </row>
    <row r="12" spans="1:12" ht="13.5" x14ac:dyDescent="0.25">
      <c r="A12" s="28" t="s">
        <v>28</v>
      </c>
      <c r="B12" s="22" t="s">
        <v>19</v>
      </c>
      <c r="C12" s="23">
        <v>885644</v>
      </c>
      <c r="D12" s="23">
        <v>1369151</v>
      </c>
      <c r="E12" s="24">
        <v>4242912</v>
      </c>
      <c r="F12" s="25">
        <v>1369148</v>
      </c>
      <c r="G12" s="23">
        <v>4242909</v>
      </c>
      <c r="H12" s="24">
        <v>4242909</v>
      </c>
      <c r="I12" s="26">
        <v>13237571</v>
      </c>
      <c r="J12" s="27">
        <v>4242909</v>
      </c>
      <c r="K12" s="23">
        <v>4242909</v>
      </c>
      <c r="L12" s="24">
        <v>4242909</v>
      </c>
    </row>
    <row r="13" spans="1:12" ht="13.5" x14ac:dyDescent="0.25">
      <c r="A13" s="33" t="s">
        <v>29</v>
      </c>
      <c r="B13" s="34" t="s">
        <v>19</v>
      </c>
      <c r="C13" s="35">
        <f>SUM(C6:C12)</f>
        <v>240273645</v>
      </c>
      <c r="D13" s="35">
        <f t="shared" ref="D13:L13" si="0">SUM(D6:D12)</f>
        <v>244825283</v>
      </c>
      <c r="E13" s="36">
        <f t="shared" si="0"/>
        <v>181053769</v>
      </c>
      <c r="F13" s="37">
        <f t="shared" si="0"/>
        <v>96258138</v>
      </c>
      <c r="G13" s="35">
        <f t="shared" si="0"/>
        <v>-20256477</v>
      </c>
      <c r="H13" s="36">
        <f t="shared" si="0"/>
        <v>-20256477</v>
      </c>
      <c r="I13" s="38">
        <f t="shared" si="0"/>
        <v>34736539</v>
      </c>
      <c r="J13" s="39">
        <f t="shared" si="0"/>
        <v>-5647418</v>
      </c>
      <c r="K13" s="35">
        <f t="shared" si="0"/>
        <v>50126239</v>
      </c>
      <c r="L13" s="36">
        <f t="shared" si="0"/>
        <v>11747195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11888169</v>
      </c>
      <c r="D15" s="23">
        <v>12836955</v>
      </c>
      <c r="E15" s="24">
        <v>13828855</v>
      </c>
      <c r="F15" s="25">
        <v>12836955</v>
      </c>
      <c r="G15" s="23">
        <v>13828855</v>
      </c>
      <c r="H15" s="24">
        <v>13828855</v>
      </c>
      <c r="I15" s="26">
        <v>14320361</v>
      </c>
      <c r="J15" s="27">
        <v>13828855</v>
      </c>
      <c r="K15" s="23">
        <v>13828855</v>
      </c>
      <c r="L15" s="24">
        <v>13828855</v>
      </c>
    </row>
    <row r="16" spans="1:12" ht="13.5" x14ac:dyDescent="0.25">
      <c r="A16" s="28" t="s">
        <v>32</v>
      </c>
      <c r="B16" s="22" t="s">
        <v>19</v>
      </c>
      <c r="C16" s="23">
        <v>71817802</v>
      </c>
      <c r="D16" s="23">
        <v>69973721</v>
      </c>
      <c r="E16" s="24">
        <v>68564655</v>
      </c>
      <c r="F16" s="25">
        <v>69973723</v>
      </c>
      <c r="G16" s="23">
        <v>68564655</v>
      </c>
      <c r="H16" s="24">
        <v>68564655</v>
      </c>
      <c r="I16" s="26">
        <v>67393476</v>
      </c>
      <c r="J16" s="27">
        <v>68564655</v>
      </c>
      <c r="K16" s="23">
        <v>68564655</v>
      </c>
      <c r="L16" s="24">
        <v>68564655</v>
      </c>
    </row>
    <row r="17" spans="1:12" ht="13.5" x14ac:dyDescent="0.25">
      <c r="A17" s="28" t="s">
        <v>33</v>
      </c>
      <c r="B17" s="22" t="s">
        <v>34</v>
      </c>
      <c r="C17" s="23">
        <v>957023386</v>
      </c>
      <c r="D17" s="23">
        <v>1024372781</v>
      </c>
      <c r="E17" s="24">
        <v>1133916036</v>
      </c>
      <c r="F17" s="29">
        <v>1263710248</v>
      </c>
      <c r="G17" s="30">
        <v>1313234295</v>
      </c>
      <c r="H17" s="31">
        <v>1313234295</v>
      </c>
      <c r="I17" s="26">
        <v>1194534416</v>
      </c>
      <c r="J17" s="32">
        <v>1494905999</v>
      </c>
      <c r="K17" s="30">
        <v>1725949204</v>
      </c>
      <c r="L17" s="31">
        <v>2002470164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778745</v>
      </c>
      <c r="D21" s="23">
        <v>332434</v>
      </c>
      <c r="E21" s="24">
        <v>273337</v>
      </c>
      <c r="F21" s="25">
        <v>214079</v>
      </c>
      <c r="G21" s="23">
        <v>212825</v>
      </c>
      <c r="H21" s="24">
        <v>212825</v>
      </c>
      <c r="I21" s="26">
        <v>212846</v>
      </c>
      <c r="J21" s="27">
        <v>-764038</v>
      </c>
      <c r="K21" s="23">
        <v>-1789745</v>
      </c>
      <c r="L21" s="24">
        <v>-2866737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2543284</v>
      </c>
      <c r="F22" s="25">
        <v>0</v>
      </c>
      <c r="G22" s="23">
        <v>2543282</v>
      </c>
      <c r="H22" s="24">
        <v>2543282</v>
      </c>
      <c r="I22" s="26">
        <v>2543282</v>
      </c>
      <c r="J22" s="27">
        <v>2543282</v>
      </c>
      <c r="K22" s="23">
        <v>2543282</v>
      </c>
      <c r="L22" s="24">
        <v>2543282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1041508102</v>
      </c>
      <c r="D25" s="41">
        <f t="shared" ref="D25:L25" si="1">SUM(D15:D24)</f>
        <v>1107515891</v>
      </c>
      <c r="E25" s="42">
        <f t="shared" si="1"/>
        <v>1219126167</v>
      </c>
      <c r="F25" s="43">
        <f t="shared" si="1"/>
        <v>1346735005</v>
      </c>
      <c r="G25" s="41">
        <f t="shared" si="1"/>
        <v>1398383912</v>
      </c>
      <c r="H25" s="42">
        <f t="shared" si="1"/>
        <v>1398383912</v>
      </c>
      <c r="I25" s="44">
        <f t="shared" si="1"/>
        <v>1279004381</v>
      </c>
      <c r="J25" s="45">
        <f t="shared" si="1"/>
        <v>1579078753</v>
      </c>
      <c r="K25" s="41">
        <f t="shared" si="1"/>
        <v>1809096251</v>
      </c>
      <c r="L25" s="42">
        <f t="shared" si="1"/>
        <v>2084540219</v>
      </c>
    </row>
    <row r="26" spans="1:12" ht="13.5" x14ac:dyDescent="0.25">
      <c r="A26" s="33" t="s">
        <v>42</v>
      </c>
      <c r="B26" s="34" t="s">
        <v>19</v>
      </c>
      <c r="C26" s="35">
        <f>+C13+C25</f>
        <v>1281781747</v>
      </c>
      <c r="D26" s="35">
        <f t="shared" ref="D26:L26" si="2">+D13+D25</f>
        <v>1352341174</v>
      </c>
      <c r="E26" s="36">
        <f t="shared" si="2"/>
        <v>1400179936</v>
      </c>
      <c r="F26" s="37">
        <f t="shared" si="2"/>
        <v>1442993143</v>
      </c>
      <c r="G26" s="35">
        <f t="shared" si="2"/>
        <v>1378127435</v>
      </c>
      <c r="H26" s="36">
        <f t="shared" si="2"/>
        <v>1378127435</v>
      </c>
      <c r="I26" s="38">
        <f t="shared" si="2"/>
        <v>1313740920</v>
      </c>
      <c r="J26" s="39">
        <f t="shared" si="2"/>
        <v>1573431335</v>
      </c>
      <c r="K26" s="35">
        <f t="shared" si="2"/>
        <v>1859222490</v>
      </c>
      <c r="L26" s="36">
        <f t="shared" si="2"/>
        <v>2096287414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8038061</v>
      </c>
      <c r="D30" s="23">
        <v>13810915</v>
      </c>
      <c r="E30" s="24">
        <v>21368212</v>
      </c>
      <c r="F30" s="25">
        <v>13810911</v>
      </c>
      <c r="G30" s="23">
        <v>21368211</v>
      </c>
      <c r="H30" s="24">
        <v>21368211</v>
      </c>
      <c r="I30" s="26">
        <v>147904</v>
      </c>
      <c r="J30" s="27">
        <v>21368211</v>
      </c>
      <c r="K30" s="23">
        <v>21368211</v>
      </c>
      <c r="L30" s="24">
        <v>21368211</v>
      </c>
    </row>
    <row r="31" spans="1:12" ht="13.5" x14ac:dyDescent="0.25">
      <c r="A31" s="28" t="s">
        <v>47</v>
      </c>
      <c r="B31" s="22" t="s">
        <v>19</v>
      </c>
      <c r="C31" s="23">
        <v>9253614</v>
      </c>
      <c r="D31" s="23">
        <v>17674617</v>
      </c>
      <c r="E31" s="24">
        <v>13090292</v>
      </c>
      <c r="F31" s="25">
        <v>17674616</v>
      </c>
      <c r="G31" s="23">
        <v>13090291</v>
      </c>
      <c r="H31" s="24">
        <v>13090291</v>
      </c>
      <c r="I31" s="26">
        <v>10931449</v>
      </c>
      <c r="J31" s="27">
        <v>13090291</v>
      </c>
      <c r="K31" s="23">
        <v>13090291</v>
      </c>
      <c r="L31" s="24">
        <v>13090291</v>
      </c>
    </row>
    <row r="32" spans="1:12" ht="13.5" x14ac:dyDescent="0.25">
      <c r="A32" s="28" t="s">
        <v>48</v>
      </c>
      <c r="B32" s="22" t="s">
        <v>49</v>
      </c>
      <c r="C32" s="23">
        <v>67600344</v>
      </c>
      <c r="D32" s="23">
        <v>58234990</v>
      </c>
      <c r="E32" s="24">
        <v>109747496</v>
      </c>
      <c r="F32" s="25">
        <v>58738232</v>
      </c>
      <c r="G32" s="23">
        <v>109747513</v>
      </c>
      <c r="H32" s="24">
        <v>109747513</v>
      </c>
      <c r="I32" s="26">
        <v>85782955</v>
      </c>
      <c r="J32" s="27">
        <v>109747514</v>
      </c>
      <c r="K32" s="23">
        <v>109747515</v>
      </c>
      <c r="L32" s="24">
        <v>109747516</v>
      </c>
    </row>
    <row r="33" spans="1:12" ht="13.5" x14ac:dyDescent="0.25">
      <c r="A33" s="28" t="s">
        <v>50</v>
      </c>
      <c r="B33" s="22" t="s">
        <v>51</v>
      </c>
      <c r="C33" s="23">
        <v>10355863</v>
      </c>
      <c r="D33" s="23">
        <v>16346497</v>
      </c>
      <c r="E33" s="24">
        <v>21657794</v>
      </c>
      <c r="F33" s="25">
        <v>23466274</v>
      </c>
      <c r="G33" s="23">
        <v>22891186</v>
      </c>
      <c r="H33" s="24">
        <v>22891186</v>
      </c>
      <c r="I33" s="26">
        <v>93858068</v>
      </c>
      <c r="J33" s="27">
        <v>22891186</v>
      </c>
      <c r="K33" s="23">
        <v>22891186</v>
      </c>
      <c r="L33" s="24">
        <v>22891186</v>
      </c>
    </row>
    <row r="34" spans="1:12" ht="13.5" x14ac:dyDescent="0.25">
      <c r="A34" s="28" t="s">
        <v>52</v>
      </c>
      <c r="B34" s="22" t="s">
        <v>19</v>
      </c>
      <c r="C34" s="23">
        <v>25942870</v>
      </c>
      <c r="D34" s="23">
        <v>28676903</v>
      </c>
      <c r="E34" s="24">
        <v>28219350</v>
      </c>
      <c r="F34" s="25">
        <v>28676901</v>
      </c>
      <c r="G34" s="23">
        <v>29926349</v>
      </c>
      <c r="H34" s="24">
        <v>29926349</v>
      </c>
      <c r="I34" s="26">
        <v>26048041</v>
      </c>
      <c r="J34" s="27">
        <v>31424349</v>
      </c>
      <c r="K34" s="23">
        <v>32992989</v>
      </c>
      <c r="L34" s="24">
        <v>34635545</v>
      </c>
    </row>
    <row r="35" spans="1:12" ht="13.5" x14ac:dyDescent="0.25">
      <c r="A35" s="28" t="s">
        <v>27</v>
      </c>
      <c r="B35" s="22" t="s">
        <v>19</v>
      </c>
      <c r="C35" s="23">
        <v>2461591</v>
      </c>
      <c r="D35" s="23">
        <v>1817120</v>
      </c>
      <c r="E35" s="24">
        <v>7003981</v>
      </c>
      <c r="F35" s="25">
        <v>1817118</v>
      </c>
      <c r="G35" s="23">
        <v>2214161</v>
      </c>
      <c r="H35" s="24">
        <v>2214161</v>
      </c>
      <c r="I35" s="26">
        <v>11661797</v>
      </c>
      <c r="J35" s="27">
        <v>2214161</v>
      </c>
      <c r="K35" s="23">
        <v>2214161</v>
      </c>
      <c r="L35" s="24">
        <v>2214161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123652343</v>
      </c>
      <c r="D37" s="35">
        <f t="shared" ref="D37:L37" si="3">SUM(D29:D36)</f>
        <v>136561042</v>
      </c>
      <c r="E37" s="36">
        <f t="shared" si="3"/>
        <v>201087125</v>
      </c>
      <c r="F37" s="37">
        <f t="shared" si="3"/>
        <v>144184052</v>
      </c>
      <c r="G37" s="35">
        <f t="shared" si="3"/>
        <v>199237711</v>
      </c>
      <c r="H37" s="36">
        <f t="shared" si="3"/>
        <v>199237711</v>
      </c>
      <c r="I37" s="38">
        <f t="shared" si="3"/>
        <v>228430214</v>
      </c>
      <c r="J37" s="39">
        <f t="shared" si="3"/>
        <v>200735712</v>
      </c>
      <c r="K37" s="35">
        <f t="shared" si="3"/>
        <v>202304353</v>
      </c>
      <c r="L37" s="36">
        <f t="shared" si="3"/>
        <v>203946910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86806423</v>
      </c>
      <c r="D39" s="23">
        <v>102775497</v>
      </c>
      <c r="E39" s="24">
        <v>181287331</v>
      </c>
      <c r="F39" s="25">
        <v>192651219</v>
      </c>
      <c r="G39" s="23">
        <v>213671812</v>
      </c>
      <c r="H39" s="24">
        <v>213671812</v>
      </c>
      <c r="I39" s="26">
        <v>181287328</v>
      </c>
      <c r="J39" s="27">
        <v>246056296</v>
      </c>
      <c r="K39" s="23">
        <v>355003671</v>
      </c>
      <c r="L39" s="24">
        <v>374695838</v>
      </c>
    </row>
    <row r="40" spans="1:12" ht="13.5" x14ac:dyDescent="0.25">
      <c r="A40" s="28" t="s">
        <v>52</v>
      </c>
      <c r="B40" s="22" t="s">
        <v>57</v>
      </c>
      <c r="C40" s="23">
        <v>129368024</v>
      </c>
      <c r="D40" s="23">
        <v>136444416</v>
      </c>
      <c r="E40" s="24">
        <v>127816748</v>
      </c>
      <c r="F40" s="25">
        <v>136444414</v>
      </c>
      <c r="G40" s="23">
        <v>127816746</v>
      </c>
      <c r="H40" s="24">
        <v>127816746</v>
      </c>
      <c r="I40" s="26">
        <v>127816746</v>
      </c>
      <c r="J40" s="27">
        <v>127816746</v>
      </c>
      <c r="K40" s="23">
        <v>127816746</v>
      </c>
      <c r="L40" s="24">
        <v>127816746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41029000</v>
      </c>
      <c r="D42" s="23">
        <v>50505000</v>
      </c>
      <c r="E42" s="24">
        <v>52100000</v>
      </c>
      <c r="F42" s="25">
        <v>68705000</v>
      </c>
      <c r="G42" s="23">
        <v>54479999</v>
      </c>
      <c r="H42" s="24">
        <v>54479999</v>
      </c>
      <c r="I42" s="26">
        <v>52099999</v>
      </c>
      <c r="J42" s="27">
        <v>57158999</v>
      </c>
      <c r="K42" s="23">
        <v>59923199</v>
      </c>
      <c r="L42" s="24">
        <v>62773935</v>
      </c>
    </row>
    <row r="43" spans="1:12" ht="13.5" x14ac:dyDescent="0.25">
      <c r="A43" s="33" t="s">
        <v>60</v>
      </c>
      <c r="B43" s="40" t="s">
        <v>19</v>
      </c>
      <c r="C43" s="35">
        <f>SUM(C39:C42)</f>
        <v>257203447</v>
      </c>
      <c r="D43" s="41">
        <f t="shared" ref="D43:L43" si="4">SUM(D39:D42)</f>
        <v>289724913</v>
      </c>
      <c r="E43" s="42">
        <f t="shared" si="4"/>
        <v>361204079</v>
      </c>
      <c r="F43" s="43">
        <f t="shared" si="4"/>
        <v>397800633</v>
      </c>
      <c r="G43" s="41">
        <f t="shared" si="4"/>
        <v>395968557</v>
      </c>
      <c r="H43" s="42">
        <f t="shared" si="4"/>
        <v>395968557</v>
      </c>
      <c r="I43" s="43">
        <f t="shared" si="4"/>
        <v>361204073</v>
      </c>
      <c r="J43" s="45">
        <f t="shared" si="4"/>
        <v>431032041</v>
      </c>
      <c r="K43" s="41">
        <f t="shared" si="4"/>
        <v>542743616</v>
      </c>
      <c r="L43" s="42">
        <f t="shared" si="4"/>
        <v>565286519</v>
      </c>
    </row>
    <row r="44" spans="1:12" ht="13.5" x14ac:dyDescent="0.25">
      <c r="A44" s="33" t="s">
        <v>61</v>
      </c>
      <c r="B44" s="34" t="s">
        <v>19</v>
      </c>
      <c r="C44" s="35">
        <f>+C37+C43</f>
        <v>380855790</v>
      </c>
      <c r="D44" s="35">
        <f t="shared" ref="D44:L44" si="5">+D37+D43</f>
        <v>426285955</v>
      </c>
      <c r="E44" s="36">
        <f t="shared" si="5"/>
        <v>562291204</v>
      </c>
      <c r="F44" s="37">
        <f t="shared" si="5"/>
        <v>541984685</v>
      </c>
      <c r="G44" s="35">
        <f t="shared" si="5"/>
        <v>595206268</v>
      </c>
      <c r="H44" s="36">
        <f t="shared" si="5"/>
        <v>595206268</v>
      </c>
      <c r="I44" s="38">
        <f t="shared" si="5"/>
        <v>589634287</v>
      </c>
      <c r="J44" s="39">
        <f t="shared" si="5"/>
        <v>631767753</v>
      </c>
      <c r="K44" s="35">
        <f t="shared" si="5"/>
        <v>745047969</v>
      </c>
      <c r="L44" s="36">
        <f t="shared" si="5"/>
        <v>769233429</v>
      </c>
    </row>
    <row r="45" spans="1:12" ht="13.5" x14ac:dyDescent="0.25">
      <c r="A45" s="47" t="s">
        <v>62</v>
      </c>
      <c r="B45" s="48" t="s">
        <v>63</v>
      </c>
      <c r="C45" s="49">
        <f>+C26-C44</f>
        <v>900925957</v>
      </c>
      <c r="D45" s="49">
        <f t="shared" ref="D45:L45" si="6">+D26-D44</f>
        <v>926055219</v>
      </c>
      <c r="E45" s="50">
        <f t="shared" si="6"/>
        <v>837888732</v>
      </c>
      <c r="F45" s="51">
        <f t="shared" si="6"/>
        <v>901008458</v>
      </c>
      <c r="G45" s="49">
        <f t="shared" si="6"/>
        <v>782921167</v>
      </c>
      <c r="H45" s="50">
        <f t="shared" si="6"/>
        <v>782921167</v>
      </c>
      <c r="I45" s="52">
        <f t="shared" si="6"/>
        <v>724106633</v>
      </c>
      <c r="J45" s="53">
        <f t="shared" si="6"/>
        <v>941663582</v>
      </c>
      <c r="K45" s="49">
        <f t="shared" si="6"/>
        <v>1114174521</v>
      </c>
      <c r="L45" s="50">
        <f t="shared" si="6"/>
        <v>1327053985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805384056</v>
      </c>
      <c r="D47" s="23">
        <v>885802552</v>
      </c>
      <c r="E47" s="24">
        <v>787836257</v>
      </c>
      <c r="F47" s="25">
        <v>860755788</v>
      </c>
      <c r="G47" s="23">
        <v>732868710</v>
      </c>
      <c r="H47" s="24">
        <v>732868710</v>
      </c>
      <c r="I47" s="26">
        <v>724106681</v>
      </c>
      <c r="J47" s="27">
        <v>891611125</v>
      </c>
      <c r="K47" s="23">
        <v>1064122064</v>
      </c>
      <c r="L47" s="24">
        <v>1277001528</v>
      </c>
    </row>
    <row r="48" spans="1:12" ht="13.5" x14ac:dyDescent="0.25">
      <c r="A48" s="28" t="s">
        <v>67</v>
      </c>
      <c r="B48" s="22" t="s">
        <v>68</v>
      </c>
      <c r="C48" s="23">
        <v>37219568</v>
      </c>
      <c r="D48" s="23">
        <v>40252671</v>
      </c>
      <c r="E48" s="24">
        <v>50052458</v>
      </c>
      <c r="F48" s="25">
        <v>40252670</v>
      </c>
      <c r="G48" s="23">
        <v>50052457</v>
      </c>
      <c r="H48" s="24">
        <v>50052457</v>
      </c>
      <c r="I48" s="26">
        <v>-1</v>
      </c>
      <c r="J48" s="27">
        <v>50052457</v>
      </c>
      <c r="K48" s="23">
        <v>50052457</v>
      </c>
      <c r="L48" s="24">
        <v>50052457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842603624</v>
      </c>
      <c r="D50" s="56">
        <f t="shared" ref="D50:L50" si="7">SUM(D47:D49)</f>
        <v>926055223</v>
      </c>
      <c r="E50" s="57">
        <f t="shared" si="7"/>
        <v>837888715</v>
      </c>
      <c r="F50" s="58">
        <f t="shared" si="7"/>
        <v>901008458</v>
      </c>
      <c r="G50" s="56">
        <f t="shared" si="7"/>
        <v>782921167</v>
      </c>
      <c r="H50" s="57">
        <f t="shared" si="7"/>
        <v>782921167</v>
      </c>
      <c r="I50" s="59">
        <f t="shared" si="7"/>
        <v>724106680</v>
      </c>
      <c r="J50" s="60">
        <f t="shared" si="7"/>
        <v>941663582</v>
      </c>
      <c r="K50" s="56">
        <f t="shared" si="7"/>
        <v>1114174521</v>
      </c>
      <c r="L50" s="57">
        <f t="shared" si="7"/>
        <v>1327053985</v>
      </c>
    </row>
    <row r="51" spans="1:12" ht="13.5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612722599</v>
      </c>
      <c r="D6" s="23">
        <v>616279727</v>
      </c>
      <c r="E6" s="24">
        <v>646535173</v>
      </c>
      <c r="F6" s="25">
        <v>516301673</v>
      </c>
      <c r="G6" s="23">
        <v>692293766</v>
      </c>
      <c r="H6" s="24">
        <v>692293766</v>
      </c>
      <c r="I6" s="26">
        <v>676572226</v>
      </c>
      <c r="J6" s="27">
        <v>660378253</v>
      </c>
      <c r="K6" s="23">
        <v>678164894</v>
      </c>
      <c r="L6" s="24">
        <v>685477689</v>
      </c>
    </row>
    <row r="7" spans="1:12" ht="13.5" x14ac:dyDescent="0.25">
      <c r="A7" s="28" t="s">
        <v>22</v>
      </c>
      <c r="B7" s="22" t="s">
        <v>9</v>
      </c>
      <c r="C7" s="23">
        <v>66968315</v>
      </c>
      <c r="D7" s="23">
        <v>76327628</v>
      </c>
      <c r="E7" s="24">
        <v>89825062</v>
      </c>
      <c r="F7" s="25">
        <v>88033221</v>
      </c>
      <c r="G7" s="23">
        <v>76975119</v>
      </c>
      <c r="H7" s="24">
        <v>76975119</v>
      </c>
      <c r="I7" s="26">
        <v>138013263</v>
      </c>
      <c r="J7" s="27">
        <v>76747304</v>
      </c>
      <c r="K7" s="23">
        <v>75233640</v>
      </c>
      <c r="L7" s="24">
        <v>74261176</v>
      </c>
    </row>
    <row r="8" spans="1:12" ht="13.5" x14ac:dyDescent="0.25">
      <c r="A8" s="28" t="s">
        <v>23</v>
      </c>
      <c r="B8" s="22" t="s">
        <v>9</v>
      </c>
      <c r="C8" s="23">
        <v>29005448</v>
      </c>
      <c r="D8" s="23">
        <v>34184674</v>
      </c>
      <c r="E8" s="24">
        <v>44548338</v>
      </c>
      <c r="F8" s="25">
        <v>34821982</v>
      </c>
      <c r="G8" s="23">
        <v>33962952</v>
      </c>
      <c r="H8" s="24">
        <v>33962952</v>
      </c>
      <c r="I8" s="26">
        <v>40768661</v>
      </c>
      <c r="J8" s="27">
        <v>33831809</v>
      </c>
      <c r="K8" s="23">
        <v>34764571</v>
      </c>
      <c r="L8" s="24">
        <v>34660399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12736097</v>
      </c>
      <c r="D10" s="23">
        <v>10931697</v>
      </c>
      <c r="E10" s="24">
        <v>11593826</v>
      </c>
      <c r="F10" s="25">
        <v>11053614</v>
      </c>
      <c r="G10" s="23">
        <v>11053614</v>
      </c>
      <c r="H10" s="24">
        <v>11053614</v>
      </c>
      <c r="I10" s="26">
        <v>16065196</v>
      </c>
      <c r="J10" s="27">
        <v>11199226</v>
      </c>
      <c r="K10" s="23">
        <v>11170382</v>
      </c>
      <c r="L10" s="24">
        <v>11153146</v>
      </c>
    </row>
    <row r="11" spans="1:12" ht="13.5" x14ac:dyDescent="0.25">
      <c r="A11" s="28" t="s">
        <v>27</v>
      </c>
      <c r="B11" s="22" t="s">
        <v>19</v>
      </c>
      <c r="C11" s="23">
        <v>611085927</v>
      </c>
      <c r="D11" s="23">
        <v>736300957</v>
      </c>
      <c r="E11" s="24">
        <v>869502096</v>
      </c>
      <c r="F11" s="29">
        <v>1063121</v>
      </c>
      <c r="G11" s="30">
        <v>1063121</v>
      </c>
      <c r="H11" s="31">
        <v>1063121</v>
      </c>
      <c r="I11" s="26">
        <v>22405184</v>
      </c>
      <c r="J11" s="32">
        <v>1783324</v>
      </c>
      <c r="K11" s="30">
        <v>2559152</v>
      </c>
      <c r="L11" s="31">
        <v>3384603</v>
      </c>
    </row>
    <row r="12" spans="1:12" ht="13.5" x14ac:dyDescent="0.25">
      <c r="A12" s="28" t="s">
        <v>28</v>
      </c>
      <c r="B12" s="22" t="s">
        <v>19</v>
      </c>
      <c r="C12" s="23">
        <v>22667914</v>
      </c>
      <c r="D12" s="23">
        <v>32547124</v>
      </c>
      <c r="E12" s="24">
        <v>33781768</v>
      </c>
      <c r="F12" s="25">
        <v>32047079</v>
      </c>
      <c r="G12" s="23">
        <v>32047079</v>
      </c>
      <c r="H12" s="24">
        <v>32047079</v>
      </c>
      <c r="I12" s="26">
        <v>21632280</v>
      </c>
      <c r="J12" s="27">
        <v>45087079</v>
      </c>
      <c r="K12" s="23">
        <v>48127079</v>
      </c>
      <c r="L12" s="24">
        <v>51167079</v>
      </c>
    </row>
    <row r="13" spans="1:12" ht="13.5" x14ac:dyDescent="0.25">
      <c r="A13" s="33" t="s">
        <v>29</v>
      </c>
      <c r="B13" s="34" t="s">
        <v>19</v>
      </c>
      <c r="C13" s="35">
        <f>SUM(C6:C12)</f>
        <v>1355186300</v>
      </c>
      <c r="D13" s="35">
        <f t="shared" ref="D13:L13" si="0">SUM(D6:D12)</f>
        <v>1506571807</v>
      </c>
      <c r="E13" s="36">
        <f t="shared" si="0"/>
        <v>1695786263</v>
      </c>
      <c r="F13" s="37">
        <f t="shared" si="0"/>
        <v>683320690</v>
      </c>
      <c r="G13" s="35">
        <f t="shared" si="0"/>
        <v>847395651</v>
      </c>
      <c r="H13" s="36">
        <f t="shared" si="0"/>
        <v>847395651</v>
      </c>
      <c r="I13" s="38">
        <f t="shared" si="0"/>
        <v>915456810</v>
      </c>
      <c r="J13" s="39">
        <f t="shared" si="0"/>
        <v>829026995</v>
      </c>
      <c r="K13" s="35">
        <f t="shared" si="0"/>
        <v>850019718</v>
      </c>
      <c r="L13" s="36">
        <f t="shared" si="0"/>
        <v>860104092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54278368</v>
      </c>
      <c r="D15" s="23">
        <v>60512135</v>
      </c>
      <c r="E15" s="24">
        <v>68210808</v>
      </c>
      <c r="F15" s="25">
        <v>77846109</v>
      </c>
      <c r="G15" s="23">
        <v>77846109</v>
      </c>
      <c r="H15" s="24">
        <v>77846109</v>
      </c>
      <c r="I15" s="26">
        <v>76629089</v>
      </c>
      <c r="J15" s="27">
        <v>84470728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127537500</v>
      </c>
      <c r="D16" s="23">
        <v>127088086</v>
      </c>
      <c r="E16" s="24">
        <v>137176000</v>
      </c>
      <c r="F16" s="25">
        <v>138346000</v>
      </c>
      <c r="G16" s="23">
        <v>146836086</v>
      </c>
      <c r="H16" s="24">
        <v>146836086</v>
      </c>
      <c r="I16" s="26">
        <v>141336086</v>
      </c>
      <c r="J16" s="27">
        <v>150336086</v>
      </c>
      <c r="K16" s="23">
        <v>153836086</v>
      </c>
      <c r="L16" s="24">
        <v>157336086</v>
      </c>
    </row>
    <row r="17" spans="1:12" ht="13.5" x14ac:dyDescent="0.25">
      <c r="A17" s="28" t="s">
        <v>33</v>
      </c>
      <c r="B17" s="22" t="s">
        <v>34</v>
      </c>
      <c r="C17" s="23">
        <v>3599818312</v>
      </c>
      <c r="D17" s="23">
        <v>3637252824</v>
      </c>
      <c r="E17" s="24">
        <v>3790353735</v>
      </c>
      <c r="F17" s="29">
        <v>3859136099</v>
      </c>
      <c r="G17" s="30">
        <v>3850951986</v>
      </c>
      <c r="H17" s="31">
        <v>3850951986</v>
      </c>
      <c r="I17" s="26">
        <v>3811053883</v>
      </c>
      <c r="J17" s="32">
        <v>3880811864</v>
      </c>
      <c r="K17" s="30">
        <v>3851142653</v>
      </c>
      <c r="L17" s="31">
        <v>3791681010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609586</v>
      </c>
      <c r="E18" s="24">
        <v>541854</v>
      </c>
      <c r="F18" s="25">
        <v>0</v>
      </c>
      <c r="G18" s="23">
        <v>0</v>
      </c>
      <c r="H18" s="24">
        <v>0</v>
      </c>
      <c r="I18" s="26">
        <v>541854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474122</v>
      </c>
      <c r="G19" s="23">
        <v>474122</v>
      </c>
      <c r="H19" s="24">
        <v>474122</v>
      </c>
      <c r="I19" s="26">
        <v>0</v>
      </c>
      <c r="J19" s="27">
        <v>406390</v>
      </c>
      <c r="K19" s="23">
        <v>1038658</v>
      </c>
      <c r="L19" s="24">
        <v>970926</v>
      </c>
    </row>
    <row r="20" spans="1:12" ht="13.5" x14ac:dyDescent="0.25">
      <c r="A20" s="28" t="s">
        <v>37</v>
      </c>
      <c r="B20" s="22" t="s">
        <v>19</v>
      </c>
      <c r="C20" s="23">
        <v>130928197</v>
      </c>
      <c r="D20" s="23">
        <v>112125831</v>
      </c>
      <c r="E20" s="24">
        <v>114055031</v>
      </c>
      <c r="F20" s="25">
        <v>112125832</v>
      </c>
      <c r="G20" s="23">
        <v>114055031</v>
      </c>
      <c r="H20" s="24">
        <v>114055031</v>
      </c>
      <c r="I20" s="26">
        <v>114055031</v>
      </c>
      <c r="J20" s="27">
        <v>114055031</v>
      </c>
      <c r="K20" s="23">
        <v>114055031</v>
      </c>
      <c r="L20" s="24">
        <v>114055031</v>
      </c>
    </row>
    <row r="21" spans="1:12" ht="13.5" x14ac:dyDescent="0.25">
      <c r="A21" s="28" t="s">
        <v>38</v>
      </c>
      <c r="B21" s="22" t="s">
        <v>19</v>
      </c>
      <c r="C21" s="23">
        <v>8993220</v>
      </c>
      <c r="D21" s="23">
        <v>8939692</v>
      </c>
      <c r="E21" s="24">
        <v>8686637</v>
      </c>
      <c r="F21" s="25">
        <v>7908770</v>
      </c>
      <c r="G21" s="23">
        <v>7908770</v>
      </c>
      <c r="H21" s="24">
        <v>7908770</v>
      </c>
      <c r="I21" s="26">
        <v>8686637</v>
      </c>
      <c r="J21" s="27">
        <v>7637382</v>
      </c>
      <c r="K21" s="23">
        <v>7346997</v>
      </c>
      <c r="L21" s="24">
        <v>7036285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3921555597</v>
      </c>
      <c r="D25" s="41">
        <f t="shared" ref="D25:L25" si="1">SUM(D15:D24)</f>
        <v>3946528154</v>
      </c>
      <c r="E25" s="42">
        <f t="shared" si="1"/>
        <v>4119024065</v>
      </c>
      <c r="F25" s="43">
        <f t="shared" si="1"/>
        <v>4195836932</v>
      </c>
      <c r="G25" s="41">
        <f t="shared" si="1"/>
        <v>4198072104</v>
      </c>
      <c r="H25" s="42">
        <f t="shared" si="1"/>
        <v>4198072104</v>
      </c>
      <c r="I25" s="44">
        <f t="shared" si="1"/>
        <v>4152302580</v>
      </c>
      <c r="J25" s="45">
        <f t="shared" si="1"/>
        <v>4237717481</v>
      </c>
      <c r="K25" s="41">
        <f t="shared" si="1"/>
        <v>4127419425</v>
      </c>
      <c r="L25" s="42">
        <f t="shared" si="1"/>
        <v>4071079338</v>
      </c>
    </row>
    <row r="26" spans="1:12" ht="13.5" x14ac:dyDescent="0.25">
      <c r="A26" s="33" t="s">
        <v>42</v>
      </c>
      <c r="B26" s="34" t="s">
        <v>19</v>
      </c>
      <c r="C26" s="35">
        <f>+C13+C25</f>
        <v>5276741897</v>
      </c>
      <c r="D26" s="35">
        <f t="shared" ref="D26:L26" si="2">+D13+D25</f>
        <v>5453099961</v>
      </c>
      <c r="E26" s="36">
        <f t="shared" si="2"/>
        <v>5814810328</v>
      </c>
      <c r="F26" s="37">
        <f t="shared" si="2"/>
        <v>4879157622</v>
      </c>
      <c r="G26" s="35">
        <f t="shared" si="2"/>
        <v>5045467755</v>
      </c>
      <c r="H26" s="36">
        <f t="shared" si="2"/>
        <v>5045467755</v>
      </c>
      <c r="I26" s="38">
        <f t="shared" si="2"/>
        <v>5067759390</v>
      </c>
      <c r="J26" s="39">
        <f t="shared" si="2"/>
        <v>5066744476</v>
      </c>
      <c r="K26" s="35">
        <f t="shared" si="2"/>
        <v>4977439143</v>
      </c>
      <c r="L26" s="36">
        <f t="shared" si="2"/>
        <v>4931183430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53956537</v>
      </c>
      <c r="D30" s="23">
        <v>50493996</v>
      </c>
      <c r="E30" s="24">
        <v>173959310</v>
      </c>
      <c r="F30" s="25">
        <v>50906658</v>
      </c>
      <c r="G30" s="23">
        <v>50906658</v>
      </c>
      <c r="H30" s="24">
        <v>50906658</v>
      </c>
      <c r="I30" s="26">
        <v>214266908</v>
      </c>
      <c r="J30" s="27">
        <v>154566097</v>
      </c>
      <c r="K30" s="23">
        <v>61169589</v>
      </c>
      <c r="L30" s="24">
        <v>71979064</v>
      </c>
    </row>
    <row r="31" spans="1:12" ht="13.5" x14ac:dyDescent="0.25">
      <c r="A31" s="28" t="s">
        <v>47</v>
      </c>
      <c r="B31" s="22" t="s">
        <v>19</v>
      </c>
      <c r="C31" s="23">
        <v>64932271</v>
      </c>
      <c r="D31" s="23">
        <v>64681826</v>
      </c>
      <c r="E31" s="24">
        <v>65803500</v>
      </c>
      <c r="F31" s="25">
        <v>65312004</v>
      </c>
      <c r="G31" s="23">
        <v>65312004</v>
      </c>
      <c r="H31" s="24">
        <v>65312004</v>
      </c>
      <c r="I31" s="26">
        <v>69346627</v>
      </c>
      <c r="J31" s="27">
        <v>58712004</v>
      </c>
      <c r="K31" s="23">
        <v>56712004</v>
      </c>
      <c r="L31" s="24">
        <v>54712004</v>
      </c>
    </row>
    <row r="32" spans="1:12" ht="13.5" x14ac:dyDescent="0.25">
      <c r="A32" s="28" t="s">
        <v>48</v>
      </c>
      <c r="B32" s="22" t="s">
        <v>49</v>
      </c>
      <c r="C32" s="23">
        <v>112531267</v>
      </c>
      <c r="D32" s="23">
        <v>115841318</v>
      </c>
      <c r="E32" s="24">
        <v>123054549</v>
      </c>
      <c r="F32" s="25">
        <v>182221773</v>
      </c>
      <c r="G32" s="23">
        <v>182222773</v>
      </c>
      <c r="H32" s="24">
        <v>182222773</v>
      </c>
      <c r="I32" s="26">
        <v>38206968</v>
      </c>
      <c r="J32" s="27">
        <v>158403031</v>
      </c>
      <c r="K32" s="23">
        <v>164401049</v>
      </c>
      <c r="L32" s="24">
        <v>162779497</v>
      </c>
    </row>
    <row r="33" spans="1:12" ht="13.5" x14ac:dyDescent="0.25">
      <c r="A33" s="28" t="s">
        <v>50</v>
      </c>
      <c r="B33" s="22" t="s">
        <v>51</v>
      </c>
      <c r="C33" s="23">
        <v>24029736</v>
      </c>
      <c r="D33" s="23">
        <v>26308742</v>
      </c>
      <c r="E33" s="24">
        <v>5940265</v>
      </c>
      <c r="F33" s="25">
        <v>0</v>
      </c>
      <c r="G33" s="23">
        <v>0</v>
      </c>
      <c r="H33" s="24">
        <v>0</v>
      </c>
      <c r="I33" s="26">
        <v>55645763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49985731</v>
      </c>
      <c r="D34" s="23">
        <v>46856845</v>
      </c>
      <c r="E34" s="24">
        <v>49447668</v>
      </c>
      <c r="F34" s="25">
        <v>48874723</v>
      </c>
      <c r="G34" s="23">
        <v>52844919</v>
      </c>
      <c r="H34" s="24">
        <v>52844919</v>
      </c>
      <c r="I34" s="26">
        <v>43330535</v>
      </c>
      <c r="J34" s="27">
        <v>59736483</v>
      </c>
      <c r="K34" s="23">
        <v>63146964</v>
      </c>
      <c r="L34" s="24">
        <v>66332241</v>
      </c>
    </row>
    <row r="35" spans="1:12" ht="13.5" x14ac:dyDescent="0.25">
      <c r="A35" s="28" t="s">
        <v>27</v>
      </c>
      <c r="B35" s="22" t="s">
        <v>19</v>
      </c>
      <c r="C35" s="23">
        <v>594263770</v>
      </c>
      <c r="D35" s="23">
        <v>723828480</v>
      </c>
      <c r="E35" s="24">
        <v>855897696</v>
      </c>
      <c r="F35" s="25">
        <v>2111179</v>
      </c>
      <c r="G35" s="23">
        <v>2182954</v>
      </c>
      <c r="H35" s="24">
        <v>2182954</v>
      </c>
      <c r="I35" s="26">
        <v>19948123</v>
      </c>
      <c r="J35" s="27">
        <v>3365167</v>
      </c>
      <c r="K35" s="23">
        <v>4369901</v>
      </c>
      <c r="L35" s="24">
        <v>5434888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899699312</v>
      </c>
      <c r="D37" s="35">
        <f t="shared" ref="D37:L37" si="3">SUM(D29:D36)</f>
        <v>1028011207</v>
      </c>
      <c r="E37" s="36">
        <f t="shared" si="3"/>
        <v>1274102988</v>
      </c>
      <c r="F37" s="37">
        <f t="shared" si="3"/>
        <v>349426337</v>
      </c>
      <c r="G37" s="35">
        <f t="shared" si="3"/>
        <v>353469308</v>
      </c>
      <c r="H37" s="36">
        <f t="shared" si="3"/>
        <v>353469308</v>
      </c>
      <c r="I37" s="38">
        <f t="shared" si="3"/>
        <v>440744924</v>
      </c>
      <c r="J37" s="39">
        <f t="shared" si="3"/>
        <v>434782782</v>
      </c>
      <c r="K37" s="35">
        <f t="shared" si="3"/>
        <v>349799507</v>
      </c>
      <c r="L37" s="36">
        <f t="shared" si="3"/>
        <v>361237694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430400212</v>
      </c>
      <c r="D39" s="23">
        <v>429906213</v>
      </c>
      <c r="E39" s="24">
        <v>421957265</v>
      </c>
      <c r="F39" s="25">
        <v>420624735</v>
      </c>
      <c r="G39" s="23">
        <v>420624735</v>
      </c>
      <c r="H39" s="24">
        <v>420624735</v>
      </c>
      <c r="I39" s="26">
        <v>373700719</v>
      </c>
      <c r="J39" s="27">
        <v>331785950</v>
      </c>
      <c r="K39" s="23">
        <v>360616361</v>
      </c>
      <c r="L39" s="24">
        <v>358637297</v>
      </c>
    </row>
    <row r="40" spans="1:12" ht="13.5" x14ac:dyDescent="0.25">
      <c r="A40" s="28" t="s">
        <v>52</v>
      </c>
      <c r="B40" s="22" t="s">
        <v>57</v>
      </c>
      <c r="C40" s="23">
        <v>139278577</v>
      </c>
      <c r="D40" s="23">
        <v>157025924</v>
      </c>
      <c r="E40" s="24">
        <v>170840870</v>
      </c>
      <c r="F40" s="25">
        <v>167099161</v>
      </c>
      <c r="G40" s="23">
        <v>181161799</v>
      </c>
      <c r="H40" s="24">
        <v>181161799</v>
      </c>
      <c r="I40" s="26">
        <v>189924269</v>
      </c>
      <c r="J40" s="27">
        <v>188239997</v>
      </c>
      <c r="K40" s="23">
        <v>196094084</v>
      </c>
      <c r="L40" s="24">
        <v>204798404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108533000</v>
      </c>
      <c r="D42" s="23">
        <v>116205000</v>
      </c>
      <c r="E42" s="24">
        <v>114262000</v>
      </c>
      <c r="F42" s="25">
        <v>144012920</v>
      </c>
      <c r="G42" s="23">
        <v>126802000</v>
      </c>
      <c r="H42" s="24">
        <v>126802000</v>
      </c>
      <c r="I42" s="26">
        <v>133158998</v>
      </c>
      <c r="J42" s="27">
        <v>141166932</v>
      </c>
      <c r="K42" s="23">
        <v>155457592</v>
      </c>
      <c r="L42" s="24">
        <v>170709819</v>
      </c>
    </row>
    <row r="43" spans="1:12" ht="13.5" x14ac:dyDescent="0.25">
      <c r="A43" s="33" t="s">
        <v>60</v>
      </c>
      <c r="B43" s="40" t="s">
        <v>19</v>
      </c>
      <c r="C43" s="35">
        <f>SUM(C39:C42)</f>
        <v>678211789</v>
      </c>
      <c r="D43" s="41">
        <f t="shared" ref="D43:L43" si="4">SUM(D39:D42)</f>
        <v>703137137</v>
      </c>
      <c r="E43" s="42">
        <f t="shared" si="4"/>
        <v>707060135</v>
      </c>
      <c r="F43" s="43">
        <f t="shared" si="4"/>
        <v>731736816</v>
      </c>
      <c r="G43" s="41">
        <f t="shared" si="4"/>
        <v>728588534</v>
      </c>
      <c r="H43" s="42">
        <f t="shared" si="4"/>
        <v>728588534</v>
      </c>
      <c r="I43" s="43">
        <f t="shared" si="4"/>
        <v>696783986</v>
      </c>
      <c r="J43" s="45">
        <f t="shared" si="4"/>
        <v>661192879</v>
      </c>
      <c r="K43" s="41">
        <f t="shared" si="4"/>
        <v>712168037</v>
      </c>
      <c r="L43" s="42">
        <f t="shared" si="4"/>
        <v>734145520</v>
      </c>
    </row>
    <row r="44" spans="1:12" ht="13.5" x14ac:dyDescent="0.25">
      <c r="A44" s="33" t="s">
        <v>61</v>
      </c>
      <c r="B44" s="34" t="s">
        <v>19</v>
      </c>
      <c r="C44" s="35">
        <f>+C37+C43</f>
        <v>1577911101</v>
      </c>
      <c r="D44" s="35">
        <f t="shared" ref="D44:L44" si="5">+D37+D43</f>
        <v>1731148344</v>
      </c>
      <c r="E44" s="36">
        <f t="shared" si="5"/>
        <v>1981163123</v>
      </c>
      <c r="F44" s="37">
        <f t="shared" si="5"/>
        <v>1081163153</v>
      </c>
      <c r="G44" s="35">
        <f t="shared" si="5"/>
        <v>1082057842</v>
      </c>
      <c r="H44" s="36">
        <f t="shared" si="5"/>
        <v>1082057842</v>
      </c>
      <c r="I44" s="38">
        <f t="shared" si="5"/>
        <v>1137528910</v>
      </c>
      <c r="J44" s="39">
        <f t="shared" si="5"/>
        <v>1095975661</v>
      </c>
      <c r="K44" s="35">
        <f t="shared" si="5"/>
        <v>1061967544</v>
      </c>
      <c r="L44" s="36">
        <f t="shared" si="5"/>
        <v>1095383214</v>
      </c>
    </row>
    <row r="45" spans="1:12" ht="13.5" x14ac:dyDescent="0.25">
      <c r="A45" s="47" t="s">
        <v>62</v>
      </c>
      <c r="B45" s="48" t="s">
        <v>63</v>
      </c>
      <c r="C45" s="49">
        <f>+C26-C44</f>
        <v>3698830796</v>
      </c>
      <c r="D45" s="49">
        <f t="shared" ref="D45:L45" si="6">+D26-D44</f>
        <v>3721951617</v>
      </c>
      <c r="E45" s="50">
        <f t="shared" si="6"/>
        <v>3833647205</v>
      </c>
      <c r="F45" s="51">
        <f t="shared" si="6"/>
        <v>3797994469</v>
      </c>
      <c r="G45" s="49">
        <f t="shared" si="6"/>
        <v>3963409913</v>
      </c>
      <c r="H45" s="50">
        <f t="shared" si="6"/>
        <v>3963409913</v>
      </c>
      <c r="I45" s="52">
        <f t="shared" si="6"/>
        <v>3930230480</v>
      </c>
      <c r="J45" s="53">
        <f t="shared" si="6"/>
        <v>3970768815</v>
      </c>
      <c r="K45" s="49">
        <f t="shared" si="6"/>
        <v>3915471599</v>
      </c>
      <c r="L45" s="50">
        <f t="shared" si="6"/>
        <v>3835800216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3673530360</v>
      </c>
      <c r="D47" s="23">
        <v>3695690640</v>
      </c>
      <c r="E47" s="24">
        <v>3944240988</v>
      </c>
      <c r="F47" s="25">
        <v>3785377773</v>
      </c>
      <c r="G47" s="23">
        <v>3950793216</v>
      </c>
      <c r="H47" s="24">
        <v>3950793216</v>
      </c>
      <c r="I47" s="26">
        <v>3804475738</v>
      </c>
      <c r="J47" s="27">
        <v>3958141119</v>
      </c>
      <c r="K47" s="23">
        <v>3902833903</v>
      </c>
      <c r="L47" s="24">
        <v>3823152520</v>
      </c>
    </row>
    <row r="48" spans="1:12" ht="13.5" x14ac:dyDescent="0.25">
      <c r="A48" s="28" t="s">
        <v>67</v>
      </c>
      <c r="B48" s="22" t="s">
        <v>68</v>
      </c>
      <c r="C48" s="23">
        <v>25299948</v>
      </c>
      <c r="D48" s="23">
        <v>26261001</v>
      </c>
      <c r="E48" s="24">
        <v>27532960</v>
      </c>
      <c r="F48" s="25">
        <v>12616696</v>
      </c>
      <c r="G48" s="23">
        <v>12616696</v>
      </c>
      <c r="H48" s="24">
        <v>12616696</v>
      </c>
      <c r="I48" s="26">
        <v>27533245</v>
      </c>
      <c r="J48" s="27">
        <v>12627696</v>
      </c>
      <c r="K48" s="23">
        <v>12637696</v>
      </c>
      <c r="L48" s="24">
        <v>12647696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3698830308</v>
      </c>
      <c r="D50" s="56">
        <f t="shared" ref="D50:L50" si="7">SUM(D47:D49)</f>
        <v>3721951641</v>
      </c>
      <c r="E50" s="57">
        <f t="shared" si="7"/>
        <v>3971773948</v>
      </c>
      <c r="F50" s="58">
        <f t="shared" si="7"/>
        <v>3797994469</v>
      </c>
      <c r="G50" s="56">
        <f t="shared" si="7"/>
        <v>3963409912</v>
      </c>
      <c r="H50" s="57">
        <f t="shared" si="7"/>
        <v>3963409912</v>
      </c>
      <c r="I50" s="59">
        <f t="shared" si="7"/>
        <v>3832008983</v>
      </c>
      <c r="J50" s="60">
        <f t="shared" si="7"/>
        <v>3970768815</v>
      </c>
      <c r="K50" s="56">
        <f t="shared" si="7"/>
        <v>3915471599</v>
      </c>
      <c r="L50" s="57">
        <f t="shared" si="7"/>
        <v>3835800216</v>
      </c>
    </row>
    <row r="51" spans="1:12" ht="13.5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109360888</v>
      </c>
      <c r="D6" s="23">
        <v>123456783</v>
      </c>
      <c r="E6" s="24">
        <v>119574799</v>
      </c>
      <c r="F6" s="25">
        <v>163270873</v>
      </c>
      <c r="G6" s="23">
        <v>143511627</v>
      </c>
      <c r="H6" s="24">
        <v>143511627</v>
      </c>
      <c r="I6" s="26">
        <v>67971284</v>
      </c>
      <c r="J6" s="27">
        <v>136583182</v>
      </c>
      <c r="K6" s="23">
        <v>141386232</v>
      </c>
      <c r="L6" s="24">
        <v>146290522</v>
      </c>
    </row>
    <row r="7" spans="1:12" ht="13.5" x14ac:dyDescent="0.25">
      <c r="A7" s="28" t="s">
        <v>22</v>
      </c>
      <c r="B7" s="22" t="s">
        <v>9</v>
      </c>
      <c r="C7" s="23">
        <v>36498868</v>
      </c>
      <c r="D7" s="23">
        <v>51449012</v>
      </c>
      <c r="E7" s="24">
        <v>44876945</v>
      </c>
      <c r="F7" s="25">
        <v>99270546</v>
      </c>
      <c r="G7" s="23">
        <v>67229897</v>
      </c>
      <c r="H7" s="24">
        <v>67229897</v>
      </c>
      <c r="I7" s="26">
        <v>21884501</v>
      </c>
      <c r="J7" s="27">
        <v>60542472</v>
      </c>
      <c r="K7" s="23">
        <v>54404758</v>
      </c>
      <c r="L7" s="24">
        <v>48882501</v>
      </c>
    </row>
    <row r="8" spans="1:12" ht="13.5" x14ac:dyDescent="0.25">
      <c r="A8" s="28" t="s">
        <v>23</v>
      </c>
      <c r="B8" s="22" t="s">
        <v>9</v>
      </c>
      <c r="C8" s="23">
        <v>8190633</v>
      </c>
      <c r="D8" s="23">
        <v>9983095</v>
      </c>
      <c r="E8" s="24">
        <v>7578011</v>
      </c>
      <c r="F8" s="25">
        <v>12804743</v>
      </c>
      <c r="G8" s="23">
        <v>13744907</v>
      </c>
      <c r="H8" s="24">
        <v>13744907</v>
      </c>
      <c r="I8" s="26">
        <v>48572023</v>
      </c>
      <c r="J8" s="27">
        <v>12628961</v>
      </c>
      <c r="K8" s="23">
        <v>11645409</v>
      </c>
      <c r="L8" s="24">
        <v>10867093</v>
      </c>
    </row>
    <row r="9" spans="1:12" ht="13.5" x14ac:dyDescent="0.25">
      <c r="A9" s="28" t="s">
        <v>24</v>
      </c>
      <c r="B9" s="22" t="s">
        <v>19</v>
      </c>
      <c r="C9" s="23">
        <v>2936</v>
      </c>
      <c r="D9" s="23">
        <v>2129</v>
      </c>
      <c r="E9" s="24">
        <v>4359</v>
      </c>
      <c r="F9" s="25">
        <v>2129</v>
      </c>
      <c r="G9" s="23">
        <v>4359</v>
      </c>
      <c r="H9" s="24">
        <v>4359</v>
      </c>
      <c r="I9" s="26">
        <v>6868</v>
      </c>
      <c r="J9" s="27">
        <v>4359</v>
      </c>
      <c r="K9" s="23">
        <v>4359</v>
      </c>
      <c r="L9" s="24">
        <v>4359</v>
      </c>
    </row>
    <row r="10" spans="1:12" ht="13.5" x14ac:dyDescent="0.25">
      <c r="A10" s="28" t="s">
        <v>25</v>
      </c>
      <c r="B10" s="22" t="s">
        <v>26</v>
      </c>
      <c r="C10" s="23">
        <v>1565497</v>
      </c>
      <c r="D10" s="23">
        <v>1802059</v>
      </c>
      <c r="E10" s="24">
        <v>2199775</v>
      </c>
      <c r="F10" s="25">
        <v>1859289</v>
      </c>
      <c r="G10" s="23">
        <v>1502782</v>
      </c>
      <c r="H10" s="24">
        <v>1502782</v>
      </c>
      <c r="I10" s="26">
        <v>2372126</v>
      </c>
      <c r="J10" s="27">
        <v>1502782</v>
      </c>
      <c r="K10" s="23">
        <v>1502782</v>
      </c>
      <c r="L10" s="24">
        <v>1502782</v>
      </c>
    </row>
    <row r="11" spans="1:12" ht="13.5" x14ac:dyDescent="0.25">
      <c r="A11" s="28" t="s">
        <v>27</v>
      </c>
      <c r="B11" s="22" t="s">
        <v>19</v>
      </c>
      <c r="C11" s="23">
        <v>3532257</v>
      </c>
      <c r="D11" s="23">
        <v>4916844</v>
      </c>
      <c r="E11" s="24">
        <v>4444968</v>
      </c>
      <c r="F11" s="29">
        <v>4916844</v>
      </c>
      <c r="G11" s="30">
        <v>4444968</v>
      </c>
      <c r="H11" s="31">
        <v>4444968</v>
      </c>
      <c r="I11" s="26">
        <v>6985416</v>
      </c>
      <c r="J11" s="32">
        <v>4444968</v>
      </c>
      <c r="K11" s="30">
        <v>4444968</v>
      </c>
      <c r="L11" s="31">
        <v>4444968</v>
      </c>
    </row>
    <row r="12" spans="1:12" ht="13.5" x14ac:dyDescent="0.25">
      <c r="A12" s="28" t="s">
        <v>28</v>
      </c>
      <c r="B12" s="22" t="s">
        <v>19</v>
      </c>
      <c r="C12" s="23">
        <v>505141</v>
      </c>
      <c r="D12" s="23">
        <v>654764</v>
      </c>
      <c r="E12" s="24">
        <v>701400</v>
      </c>
      <c r="F12" s="25">
        <v>654765</v>
      </c>
      <c r="G12" s="23">
        <v>701398</v>
      </c>
      <c r="H12" s="24">
        <v>701398</v>
      </c>
      <c r="I12" s="26">
        <v>701398</v>
      </c>
      <c r="J12" s="27">
        <v>701398</v>
      </c>
      <c r="K12" s="23">
        <v>701398</v>
      </c>
      <c r="L12" s="24">
        <v>701398</v>
      </c>
    </row>
    <row r="13" spans="1:12" ht="13.5" x14ac:dyDescent="0.25">
      <c r="A13" s="33" t="s">
        <v>29</v>
      </c>
      <c r="B13" s="34" t="s">
        <v>19</v>
      </c>
      <c r="C13" s="35">
        <f>SUM(C6:C12)</f>
        <v>159656220</v>
      </c>
      <c r="D13" s="35">
        <f t="shared" ref="D13:L13" si="0">SUM(D6:D12)</f>
        <v>192264686</v>
      </c>
      <c r="E13" s="36">
        <f t="shared" si="0"/>
        <v>179380257</v>
      </c>
      <c r="F13" s="37">
        <f t="shared" si="0"/>
        <v>282779189</v>
      </c>
      <c r="G13" s="35">
        <f t="shared" si="0"/>
        <v>231139938</v>
      </c>
      <c r="H13" s="36">
        <f t="shared" si="0"/>
        <v>231139938</v>
      </c>
      <c r="I13" s="38">
        <f t="shared" si="0"/>
        <v>148493616</v>
      </c>
      <c r="J13" s="39">
        <f t="shared" si="0"/>
        <v>216408122</v>
      </c>
      <c r="K13" s="35">
        <f t="shared" si="0"/>
        <v>214089906</v>
      </c>
      <c r="L13" s="36">
        <f t="shared" si="0"/>
        <v>212693623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40319859</v>
      </c>
      <c r="D16" s="23">
        <v>40126532</v>
      </c>
      <c r="E16" s="24">
        <v>39598000</v>
      </c>
      <c r="F16" s="25">
        <v>40106932</v>
      </c>
      <c r="G16" s="23">
        <v>39587962</v>
      </c>
      <c r="H16" s="24">
        <v>39587962</v>
      </c>
      <c r="I16" s="26">
        <v>39587961</v>
      </c>
      <c r="J16" s="27">
        <v>39576918</v>
      </c>
      <c r="K16" s="23">
        <v>39564993</v>
      </c>
      <c r="L16" s="24">
        <v>39552351</v>
      </c>
    </row>
    <row r="17" spans="1:12" ht="13.5" x14ac:dyDescent="0.25">
      <c r="A17" s="28" t="s">
        <v>33</v>
      </c>
      <c r="B17" s="22" t="s">
        <v>34</v>
      </c>
      <c r="C17" s="23">
        <v>481153393</v>
      </c>
      <c r="D17" s="23">
        <v>517268750</v>
      </c>
      <c r="E17" s="24">
        <v>558296580</v>
      </c>
      <c r="F17" s="29">
        <v>627440421</v>
      </c>
      <c r="G17" s="30">
        <v>605428691</v>
      </c>
      <c r="H17" s="31">
        <v>605428691</v>
      </c>
      <c r="I17" s="26">
        <v>596313578</v>
      </c>
      <c r="J17" s="32">
        <v>666284339</v>
      </c>
      <c r="K17" s="30">
        <v>710031289</v>
      </c>
      <c r="L17" s="31">
        <v>734242697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4486405</v>
      </c>
      <c r="D21" s="23">
        <v>3822416</v>
      </c>
      <c r="E21" s="24">
        <v>3128502</v>
      </c>
      <c r="F21" s="25">
        <v>3094646</v>
      </c>
      <c r="G21" s="23">
        <v>2755744</v>
      </c>
      <c r="H21" s="24">
        <v>2755744</v>
      </c>
      <c r="I21" s="26">
        <v>3128504</v>
      </c>
      <c r="J21" s="27">
        <v>2345708</v>
      </c>
      <c r="K21" s="23">
        <v>1902870</v>
      </c>
      <c r="L21" s="24">
        <v>1433461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154245</v>
      </c>
      <c r="D23" s="23">
        <v>146762</v>
      </c>
      <c r="E23" s="24">
        <v>136101</v>
      </c>
      <c r="F23" s="25">
        <v>146762</v>
      </c>
      <c r="G23" s="23">
        <v>136102</v>
      </c>
      <c r="H23" s="24">
        <v>136102</v>
      </c>
      <c r="I23" s="26">
        <v>134588</v>
      </c>
      <c r="J23" s="27">
        <v>136102</v>
      </c>
      <c r="K23" s="23">
        <v>136102</v>
      </c>
      <c r="L23" s="24">
        <v>136102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526113902</v>
      </c>
      <c r="D25" s="41">
        <f t="shared" ref="D25:L25" si="1">SUM(D15:D24)</f>
        <v>561364460</v>
      </c>
      <c r="E25" s="42">
        <f t="shared" si="1"/>
        <v>601159183</v>
      </c>
      <c r="F25" s="43">
        <f t="shared" si="1"/>
        <v>670788761</v>
      </c>
      <c r="G25" s="41">
        <f t="shared" si="1"/>
        <v>647908499</v>
      </c>
      <c r="H25" s="42">
        <f t="shared" si="1"/>
        <v>647908499</v>
      </c>
      <c r="I25" s="44">
        <f t="shared" si="1"/>
        <v>639164631</v>
      </c>
      <c r="J25" s="45">
        <f t="shared" si="1"/>
        <v>708343067</v>
      </c>
      <c r="K25" s="41">
        <f t="shared" si="1"/>
        <v>751635254</v>
      </c>
      <c r="L25" s="42">
        <f t="shared" si="1"/>
        <v>775364611</v>
      </c>
    </row>
    <row r="26" spans="1:12" ht="13.5" x14ac:dyDescent="0.25">
      <c r="A26" s="33" t="s">
        <v>42</v>
      </c>
      <c r="B26" s="34" t="s">
        <v>19</v>
      </c>
      <c r="C26" s="35">
        <f>+C13+C25</f>
        <v>685770122</v>
      </c>
      <c r="D26" s="35">
        <f t="shared" ref="D26:L26" si="2">+D13+D25</f>
        <v>753629146</v>
      </c>
      <c r="E26" s="36">
        <f t="shared" si="2"/>
        <v>780539440</v>
      </c>
      <c r="F26" s="37">
        <f t="shared" si="2"/>
        <v>953567950</v>
      </c>
      <c r="G26" s="35">
        <f t="shared" si="2"/>
        <v>879048437</v>
      </c>
      <c r="H26" s="36">
        <f t="shared" si="2"/>
        <v>879048437</v>
      </c>
      <c r="I26" s="38">
        <f t="shared" si="2"/>
        <v>787658247</v>
      </c>
      <c r="J26" s="39">
        <f t="shared" si="2"/>
        <v>924751189</v>
      </c>
      <c r="K26" s="35">
        <f t="shared" si="2"/>
        <v>965725160</v>
      </c>
      <c r="L26" s="36">
        <f t="shared" si="2"/>
        <v>988058234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8000051</v>
      </c>
      <c r="D30" s="23">
        <v>12047041</v>
      </c>
      <c r="E30" s="24">
        <v>11661619</v>
      </c>
      <c r="F30" s="25">
        <v>12047037</v>
      </c>
      <c r="G30" s="23">
        <v>11661614</v>
      </c>
      <c r="H30" s="24">
        <v>11661614</v>
      </c>
      <c r="I30" s="26">
        <v>-5</v>
      </c>
      <c r="J30" s="27">
        <v>11661614</v>
      </c>
      <c r="K30" s="23">
        <v>11661614</v>
      </c>
      <c r="L30" s="24">
        <v>11661614</v>
      </c>
    </row>
    <row r="31" spans="1:12" ht="13.5" x14ac:dyDescent="0.25">
      <c r="A31" s="28" t="s">
        <v>47</v>
      </c>
      <c r="B31" s="22" t="s">
        <v>19</v>
      </c>
      <c r="C31" s="23">
        <v>6095051</v>
      </c>
      <c r="D31" s="23">
        <v>5903224</v>
      </c>
      <c r="E31" s="24">
        <v>6245325</v>
      </c>
      <c r="F31" s="25">
        <v>5903224</v>
      </c>
      <c r="G31" s="23">
        <v>6245324</v>
      </c>
      <c r="H31" s="24">
        <v>6245324</v>
      </c>
      <c r="I31" s="26">
        <v>7391102</v>
      </c>
      <c r="J31" s="27">
        <v>6245324</v>
      </c>
      <c r="K31" s="23">
        <v>6245324</v>
      </c>
      <c r="L31" s="24">
        <v>6245324</v>
      </c>
    </row>
    <row r="32" spans="1:12" ht="13.5" x14ac:dyDescent="0.25">
      <c r="A32" s="28" t="s">
        <v>48</v>
      </c>
      <c r="B32" s="22" t="s">
        <v>49</v>
      </c>
      <c r="C32" s="23">
        <v>42568437</v>
      </c>
      <c r="D32" s="23">
        <v>54710649</v>
      </c>
      <c r="E32" s="24">
        <v>45949653</v>
      </c>
      <c r="F32" s="25">
        <v>54710509</v>
      </c>
      <c r="G32" s="23">
        <v>45984597</v>
      </c>
      <c r="H32" s="24">
        <v>45984597</v>
      </c>
      <c r="I32" s="26">
        <v>38633418</v>
      </c>
      <c r="J32" s="27">
        <v>45984597</v>
      </c>
      <c r="K32" s="23">
        <v>45984597</v>
      </c>
      <c r="L32" s="24">
        <v>45984597</v>
      </c>
    </row>
    <row r="33" spans="1:12" ht="13.5" x14ac:dyDescent="0.25">
      <c r="A33" s="28" t="s">
        <v>50</v>
      </c>
      <c r="B33" s="22" t="s">
        <v>51</v>
      </c>
      <c r="C33" s="23">
        <v>12297302</v>
      </c>
      <c r="D33" s="23">
        <v>691175</v>
      </c>
      <c r="E33" s="24">
        <v>5731423</v>
      </c>
      <c r="F33" s="25">
        <v>5447540</v>
      </c>
      <c r="G33" s="23">
        <v>9891424</v>
      </c>
      <c r="H33" s="24">
        <v>9891424</v>
      </c>
      <c r="I33" s="26">
        <v>11063057</v>
      </c>
      <c r="J33" s="27">
        <v>9891424</v>
      </c>
      <c r="K33" s="23">
        <v>9891424</v>
      </c>
      <c r="L33" s="24">
        <v>9891424</v>
      </c>
    </row>
    <row r="34" spans="1:12" ht="13.5" x14ac:dyDescent="0.25">
      <c r="A34" s="28" t="s">
        <v>52</v>
      </c>
      <c r="B34" s="22" t="s">
        <v>19</v>
      </c>
      <c r="C34" s="23">
        <v>13809618</v>
      </c>
      <c r="D34" s="23">
        <v>14353071</v>
      </c>
      <c r="E34" s="24">
        <v>15006486</v>
      </c>
      <c r="F34" s="25">
        <v>15965170</v>
      </c>
      <c r="G34" s="23">
        <v>15812536</v>
      </c>
      <c r="H34" s="24">
        <v>15812536</v>
      </c>
      <c r="I34" s="26">
        <v>14361769</v>
      </c>
      <c r="J34" s="27">
        <v>17382485</v>
      </c>
      <c r="K34" s="23">
        <v>18998268</v>
      </c>
      <c r="L34" s="24">
        <v>20746104</v>
      </c>
    </row>
    <row r="35" spans="1:12" ht="13.5" x14ac:dyDescent="0.25">
      <c r="A35" s="28" t="s">
        <v>27</v>
      </c>
      <c r="B35" s="22" t="s">
        <v>19</v>
      </c>
      <c r="C35" s="23">
        <v>3568518</v>
      </c>
      <c r="D35" s="23">
        <v>5362833</v>
      </c>
      <c r="E35" s="24">
        <v>5866391</v>
      </c>
      <c r="F35" s="25">
        <v>5362833</v>
      </c>
      <c r="G35" s="23">
        <v>5866393</v>
      </c>
      <c r="H35" s="24">
        <v>5866393</v>
      </c>
      <c r="I35" s="26">
        <v>9694343</v>
      </c>
      <c r="J35" s="27">
        <v>5026731</v>
      </c>
      <c r="K35" s="23">
        <v>4258775</v>
      </c>
      <c r="L35" s="24">
        <v>3571089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86338977</v>
      </c>
      <c r="D37" s="35">
        <f t="shared" ref="D37:L37" si="3">SUM(D29:D36)</f>
        <v>93067993</v>
      </c>
      <c r="E37" s="36">
        <f t="shared" si="3"/>
        <v>90460897</v>
      </c>
      <c r="F37" s="37">
        <f t="shared" si="3"/>
        <v>99436313</v>
      </c>
      <c r="G37" s="35">
        <f t="shared" si="3"/>
        <v>95461888</v>
      </c>
      <c r="H37" s="36">
        <f t="shared" si="3"/>
        <v>95461888</v>
      </c>
      <c r="I37" s="38">
        <f t="shared" si="3"/>
        <v>81143684</v>
      </c>
      <c r="J37" s="39">
        <f t="shared" si="3"/>
        <v>96192175</v>
      </c>
      <c r="K37" s="35">
        <f t="shared" si="3"/>
        <v>97040002</v>
      </c>
      <c r="L37" s="36">
        <f t="shared" si="3"/>
        <v>98100152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47001177</v>
      </c>
      <c r="D39" s="23">
        <v>69594119</v>
      </c>
      <c r="E39" s="24">
        <v>57982088</v>
      </c>
      <c r="F39" s="25">
        <v>91586315</v>
      </c>
      <c r="G39" s="23">
        <v>68978183</v>
      </c>
      <c r="H39" s="24">
        <v>68978183</v>
      </c>
      <c r="I39" s="26">
        <v>57982087</v>
      </c>
      <c r="J39" s="27">
        <v>79852742</v>
      </c>
      <c r="K39" s="23">
        <v>91599414</v>
      </c>
      <c r="L39" s="24">
        <v>82799414</v>
      </c>
    </row>
    <row r="40" spans="1:12" ht="13.5" x14ac:dyDescent="0.25">
      <c r="A40" s="28" t="s">
        <v>52</v>
      </c>
      <c r="B40" s="22" t="s">
        <v>57</v>
      </c>
      <c r="C40" s="23">
        <v>68007683</v>
      </c>
      <c r="D40" s="23">
        <v>71920220</v>
      </c>
      <c r="E40" s="24">
        <v>83879914</v>
      </c>
      <c r="F40" s="25">
        <v>82182050</v>
      </c>
      <c r="G40" s="23">
        <v>89135972</v>
      </c>
      <c r="H40" s="24">
        <v>89135972</v>
      </c>
      <c r="I40" s="26">
        <v>83292868</v>
      </c>
      <c r="J40" s="27">
        <v>94649578</v>
      </c>
      <c r="K40" s="23">
        <v>100416810</v>
      </c>
      <c r="L40" s="24">
        <v>106443568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37319000</v>
      </c>
      <c r="D42" s="23">
        <v>39279000</v>
      </c>
      <c r="E42" s="24">
        <v>39559000</v>
      </c>
      <c r="F42" s="25">
        <v>42502780</v>
      </c>
      <c r="G42" s="23">
        <v>41170890</v>
      </c>
      <c r="H42" s="24">
        <v>41170890</v>
      </c>
      <c r="I42" s="26">
        <v>37886466</v>
      </c>
      <c r="J42" s="27">
        <v>46321016</v>
      </c>
      <c r="K42" s="23">
        <v>51780149</v>
      </c>
      <c r="L42" s="24">
        <v>57566830</v>
      </c>
    </row>
    <row r="43" spans="1:12" ht="13.5" x14ac:dyDescent="0.25">
      <c r="A43" s="33" t="s">
        <v>60</v>
      </c>
      <c r="B43" s="40" t="s">
        <v>19</v>
      </c>
      <c r="C43" s="35">
        <f>SUM(C39:C42)</f>
        <v>152327860</v>
      </c>
      <c r="D43" s="41">
        <f t="shared" ref="D43:L43" si="4">SUM(D39:D42)</f>
        <v>180793339</v>
      </c>
      <c r="E43" s="42">
        <f t="shared" si="4"/>
        <v>181421002</v>
      </c>
      <c r="F43" s="43">
        <f t="shared" si="4"/>
        <v>216271145</v>
      </c>
      <c r="G43" s="41">
        <f t="shared" si="4"/>
        <v>199285045</v>
      </c>
      <c r="H43" s="42">
        <f t="shared" si="4"/>
        <v>199285045</v>
      </c>
      <c r="I43" s="43">
        <f t="shared" si="4"/>
        <v>179161421</v>
      </c>
      <c r="J43" s="45">
        <f t="shared" si="4"/>
        <v>220823336</v>
      </c>
      <c r="K43" s="41">
        <f t="shared" si="4"/>
        <v>243796373</v>
      </c>
      <c r="L43" s="42">
        <f t="shared" si="4"/>
        <v>246809812</v>
      </c>
    </row>
    <row r="44" spans="1:12" ht="13.5" x14ac:dyDescent="0.25">
      <c r="A44" s="33" t="s">
        <v>61</v>
      </c>
      <c r="B44" s="34" t="s">
        <v>19</v>
      </c>
      <c r="C44" s="35">
        <f>+C37+C43</f>
        <v>238666837</v>
      </c>
      <c r="D44" s="35">
        <f t="shared" ref="D44:L44" si="5">+D37+D43</f>
        <v>273861332</v>
      </c>
      <c r="E44" s="36">
        <f t="shared" si="5"/>
        <v>271881899</v>
      </c>
      <c r="F44" s="37">
        <f t="shared" si="5"/>
        <v>315707458</v>
      </c>
      <c r="G44" s="35">
        <f t="shared" si="5"/>
        <v>294746933</v>
      </c>
      <c r="H44" s="36">
        <f t="shared" si="5"/>
        <v>294746933</v>
      </c>
      <c r="I44" s="38">
        <f t="shared" si="5"/>
        <v>260305105</v>
      </c>
      <c r="J44" s="39">
        <f t="shared" si="5"/>
        <v>317015511</v>
      </c>
      <c r="K44" s="35">
        <f t="shared" si="5"/>
        <v>340836375</v>
      </c>
      <c r="L44" s="36">
        <f t="shared" si="5"/>
        <v>344909964</v>
      </c>
    </row>
    <row r="45" spans="1:12" ht="13.5" x14ac:dyDescent="0.25">
      <c r="A45" s="47" t="s">
        <v>62</v>
      </c>
      <c r="B45" s="48" t="s">
        <v>63</v>
      </c>
      <c r="C45" s="49">
        <f>+C26-C44</f>
        <v>447103285</v>
      </c>
      <c r="D45" s="49">
        <f t="shared" ref="D45:L45" si="6">+D26-D44</f>
        <v>479767814</v>
      </c>
      <c r="E45" s="50">
        <f t="shared" si="6"/>
        <v>508657541</v>
      </c>
      <c r="F45" s="51">
        <f t="shared" si="6"/>
        <v>637860492</v>
      </c>
      <c r="G45" s="49">
        <f t="shared" si="6"/>
        <v>584301504</v>
      </c>
      <c r="H45" s="50">
        <f t="shared" si="6"/>
        <v>584301504</v>
      </c>
      <c r="I45" s="52">
        <f t="shared" si="6"/>
        <v>527353142</v>
      </c>
      <c r="J45" s="53">
        <f t="shared" si="6"/>
        <v>607735678</v>
      </c>
      <c r="K45" s="49">
        <f t="shared" si="6"/>
        <v>624888785</v>
      </c>
      <c r="L45" s="50">
        <f t="shared" si="6"/>
        <v>643148270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409603353</v>
      </c>
      <c r="D47" s="23">
        <v>440267878</v>
      </c>
      <c r="E47" s="24">
        <v>451068800</v>
      </c>
      <c r="F47" s="25">
        <v>598360492</v>
      </c>
      <c r="G47" s="23">
        <v>526712763</v>
      </c>
      <c r="H47" s="24">
        <v>526712763</v>
      </c>
      <c r="I47" s="26">
        <v>477547428</v>
      </c>
      <c r="J47" s="27">
        <v>550146937</v>
      </c>
      <c r="K47" s="23">
        <v>567300044</v>
      </c>
      <c r="L47" s="24">
        <v>585559529</v>
      </c>
    </row>
    <row r="48" spans="1:12" ht="13.5" x14ac:dyDescent="0.25">
      <c r="A48" s="28" t="s">
        <v>67</v>
      </c>
      <c r="B48" s="22" t="s">
        <v>68</v>
      </c>
      <c r="C48" s="23">
        <v>37500000</v>
      </c>
      <c r="D48" s="23">
        <v>39500000</v>
      </c>
      <c r="E48" s="24">
        <v>57588740</v>
      </c>
      <c r="F48" s="25">
        <v>39500000</v>
      </c>
      <c r="G48" s="23">
        <v>57588741</v>
      </c>
      <c r="H48" s="24">
        <v>57588741</v>
      </c>
      <c r="I48" s="26">
        <v>49805822</v>
      </c>
      <c r="J48" s="27">
        <v>57588741</v>
      </c>
      <c r="K48" s="23">
        <v>57588741</v>
      </c>
      <c r="L48" s="24">
        <v>57588741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447103353</v>
      </c>
      <c r="D50" s="56">
        <f t="shared" ref="D50:L50" si="7">SUM(D47:D49)</f>
        <v>479767878</v>
      </c>
      <c r="E50" s="57">
        <f t="shared" si="7"/>
        <v>508657540</v>
      </c>
      <c r="F50" s="58">
        <f t="shared" si="7"/>
        <v>637860492</v>
      </c>
      <c r="G50" s="56">
        <f t="shared" si="7"/>
        <v>584301504</v>
      </c>
      <c r="H50" s="57">
        <f t="shared" si="7"/>
        <v>584301504</v>
      </c>
      <c r="I50" s="59">
        <f t="shared" si="7"/>
        <v>527353250</v>
      </c>
      <c r="J50" s="60">
        <f t="shared" si="7"/>
        <v>607735678</v>
      </c>
      <c r="K50" s="56">
        <f t="shared" si="7"/>
        <v>624888785</v>
      </c>
      <c r="L50" s="57">
        <f t="shared" si="7"/>
        <v>643148270</v>
      </c>
    </row>
    <row r="51" spans="1:12" ht="13.5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109782194</v>
      </c>
      <c r="D6" s="23">
        <v>113324363</v>
      </c>
      <c r="E6" s="24">
        <v>121773231</v>
      </c>
      <c r="F6" s="25">
        <v>89968294</v>
      </c>
      <c r="G6" s="23">
        <v>83671036</v>
      </c>
      <c r="H6" s="24">
        <v>83671036</v>
      </c>
      <c r="I6" s="26">
        <v>107230460</v>
      </c>
      <c r="J6" s="27">
        <v>64750556</v>
      </c>
      <c r="K6" s="23">
        <v>76053298</v>
      </c>
      <c r="L6" s="24">
        <v>80335648</v>
      </c>
    </row>
    <row r="7" spans="1:12" ht="13.5" x14ac:dyDescent="0.25">
      <c r="A7" s="28" t="s">
        <v>22</v>
      </c>
      <c r="B7" s="22" t="s">
        <v>9</v>
      </c>
      <c r="C7" s="23">
        <v>14740423</v>
      </c>
      <c r="D7" s="23">
        <v>15978590</v>
      </c>
      <c r="E7" s="24">
        <v>15089592</v>
      </c>
      <c r="F7" s="25">
        <v>6331552</v>
      </c>
      <c r="G7" s="23">
        <v>20591702</v>
      </c>
      <c r="H7" s="24">
        <v>20591702</v>
      </c>
      <c r="I7" s="26">
        <v>18509689</v>
      </c>
      <c r="J7" s="27">
        <v>21914722</v>
      </c>
      <c r="K7" s="23">
        <v>21890015</v>
      </c>
      <c r="L7" s="24">
        <v>22011602</v>
      </c>
    </row>
    <row r="8" spans="1:12" ht="13.5" x14ac:dyDescent="0.25">
      <c r="A8" s="28" t="s">
        <v>23</v>
      </c>
      <c r="B8" s="22" t="s">
        <v>9</v>
      </c>
      <c r="C8" s="23">
        <v>10535750</v>
      </c>
      <c r="D8" s="23">
        <v>16232335</v>
      </c>
      <c r="E8" s="24">
        <v>15404478</v>
      </c>
      <c r="F8" s="25">
        <v>19641241</v>
      </c>
      <c r="G8" s="23">
        <v>18895675</v>
      </c>
      <c r="H8" s="24">
        <v>18895675</v>
      </c>
      <c r="I8" s="26">
        <v>15057695</v>
      </c>
      <c r="J8" s="27">
        <v>20233614</v>
      </c>
      <c r="K8" s="23">
        <v>20554764</v>
      </c>
      <c r="L8" s="24">
        <v>22152101</v>
      </c>
    </row>
    <row r="9" spans="1:12" ht="13.5" x14ac:dyDescent="0.25">
      <c r="A9" s="28" t="s">
        <v>24</v>
      </c>
      <c r="B9" s="22" t="s">
        <v>19</v>
      </c>
      <c r="C9" s="23">
        <v>42735</v>
      </c>
      <c r="D9" s="23">
        <v>48061</v>
      </c>
      <c r="E9" s="24">
        <v>10352</v>
      </c>
      <c r="F9" s="25">
        <v>42735</v>
      </c>
      <c r="G9" s="23">
        <v>10352</v>
      </c>
      <c r="H9" s="24">
        <v>10352</v>
      </c>
      <c r="I9" s="26">
        <v>10353</v>
      </c>
      <c r="J9" s="27">
        <v>10353</v>
      </c>
      <c r="K9" s="23">
        <v>10353</v>
      </c>
      <c r="L9" s="24">
        <v>10353</v>
      </c>
    </row>
    <row r="10" spans="1:12" ht="13.5" x14ac:dyDescent="0.25">
      <c r="A10" s="28" t="s">
        <v>25</v>
      </c>
      <c r="B10" s="22" t="s">
        <v>26</v>
      </c>
      <c r="C10" s="23">
        <v>5211975</v>
      </c>
      <c r="D10" s="23">
        <v>5729309</v>
      </c>
      <c r="E10" s="24">
        <v>5457233</v>
      </c>
      <c r="F10" s="25">
        <v>7170324</v>
      </c>
      <c r="G10" s="23">
        <v>9112195</v>
      </c>
      <c r="H10" s="24">
        <v>9112195</v>
      </c>
      <c r="I10" s="26">
        <v>6109475</v>
      </c>
      <c r="J10" s="27">
        <v>5335964</v>
      </c>
      <c r="K10" s="23">
        <v>5329538</v>
      </c>
      <c r="L10" s="24">
        <v>5322865</v>
      </c>
    </row>
    <row r="11" spans="1:12" ht="13.5" x14ac:dyDescent="0.25">
      <c r="A11" s="28" t="s">
        <v>27</v>
      </c>
      <c r="B11" s="22" t="s">
        <v>19</v>
      </c>
      <c r="C11" s="23">
        <v>843237</v>
      </c>
      <c r="D11" s="23">
        <v>6462766</v>
      </c>
      <c r="E11" s="24">
        <v>7425163</v>
      </c>
      <c r="F11" s="29">
        <v>17527491</v>
      </c>
      <c r="G11" s="30">
        <v>14801644</v>
      </c>
      <c r="H11" s="31">
        <v>14801644</v>
      </c>
      <c r="I11" s="26">
        <v>5791687</v>
      </c>
      <c r="J11" s="32">
        <v>5452230</v>
      </c>
      <c r="K11" s="30">
        <v>5452230</v>
      </c>
      <c r="L11" s="31">
        <v>5452230</v>
      </c>
    </row>
    <row r="12" spans="1:12" ht="13.5" x14ac:dyDescent="0.25">
      <c r="A12" s="28" t="s">
        <v>28</v>
      </c>
      <c r="B12" s="22" t="s">
        <v>19</v>
      </c>
      <c r="C12" s="23">
        <v>337499</v>
      </c>
      <c r="D12" s="23">
        <v>-3144563</v>
      </c>
      <c r="E12" s="24">
        <v>734627</v>
      </c>
      <c r="F12" s="25">
        <v>-3144563</v>
      </c>
      <c r="G12" s="23">
        <v>-2968076</v>
      </c>
      <c r="H12" s="24">
        <v>-2968076</v>
      </c>
      <c r="I12" s="26">
        <v>734627</v>
      </c>
      <c r="J12" s="27">
        <v>824234</v>
      </c>
      <c r="K12" s="23">
        <v>824234</v>
      </c>
      <c r="L12" s="24">
        <v>824234</v>
      </c>
    </row>
    <row r="13" spans="1:12" ht="13.5" x14ac:dyDescent="0.25">
      <c r="A13" s="33" t="s">
        <v>29</v>
      </c>
      <c r="B13" s="34" t="s">
        <v>19</v>
      </c>
      <c r="C13" s="35">
        <f>SUM(C6:C12)</f>
        <v>141493813</v>
      </c>
      <c r="D13" s="35">
        <f t="shared" ref="D13:L13" si="0">SUM(D6:D12)</f>
        <v>154630861</v>
      </c>
      <c r="E13" s="36">
        <f t="shared" si="0"/>
        <v>165894676</v>
      </c>
      <c r="F13" s="37">
        <f t="shared" si="0"/>
        <v>137537074</v>
      </c>
      <c r="G13" s="35">
        <f t="shared" si="0"/>
        <v>144114528</v>
      </c>
      <c r="H13" s="36">
        <f t="shared" si="0"/>
        <v>144114528</v>
      </c>
      <c r="I13" s="38">
        <f t="shared" si="0"/>
        <v>153443986</v>
      </c>
      <c r="J13" s="39">
        <f t="shared" si="0"/>
        <v>118521673</v>
      </c>
      <c r="K13" s="35">
        <f t="shared" si="0"/>
        <v>130114432</v>
      </c>
      <c r="L13" s="36">
        <f t="shared" si="0"/>
        <v>136109033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48920842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11673330</v>
      </c>
      <c r="D16" s="23">
        <v>11488531</v>
      </c>
      <c r="E16" s="24">
        <v>10933027</v>
      </c>
      <c r="F16" s="25">
        <v>11352886</v>
      </c>
      <c r="G16" s="23">
        <v>10874744</v>
      </c>
      <c r="H16" s="24">
        <v>10874744</v>
      </c>
      <c r="I16" s="26">
        <v>10874743</v>
      </c>
      <c r="J16" s="27">
        <v>10814711</v>
      </c>
      <c r="K16" s="23">
        <v>10812910</v>
      </c>
      <c r="L16" s="24">
        <v>10811055</v>
      </c>
    </row>
    <row r="17" spans="1:12" ht="13.5" x14ac:dyDescent="0.25">
      <c r="A17" s="28" t="s">
        <v>33</v>
      </c>
      <c r="B17" s="22" t="s">
        <v>34</v>
      </c>
      <c r="C17" s="23">
        <v>378296650</v>
      </c>
      <c r="D17" s="23">
        <v>460504724</v>
      </c>
      <c r="E17" s="24">
        <v>509491965</v>
      </c>
      <c r="F17" s="29">
        <v>561418247</v>
      </c>
      <c r="G17" s="30">
        <v>564173312</v>
      </c>
      <c r="H17" s="31">
        <v>564173312</v>
      </c>
      <c r="I17" s="26">
        <v>538225161</v>
      </c>
      <c r="J17" s="32">
        <v>604336649</v>
      </c>
      <c r="K17" s="30">
        <v>569338399</v>
      </c>
      <c r="L17" s="31">
        <v>563183157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170980</v>
      </c>
      <c r="D20" s="23">
        <v>170979</v>
      </c>
      <c r="E20" s="24">
        <v>170979</v>
      </c>
      <c r="F20" s="25">
        <v>170979</v>
      </c>
      <c r="G20" s="23">
        <v>170979</v>
      </c>
      <c r="H20" s="24">
        <v>170979</v>
      </c>
      <c r="I20" s="26">
        <v>170979</v>
      </c>
      <c r="J20" s="27">
        <v>170979</v>
      </c>
      <c r="K20" s="23">
        <v>170979</v>
      </c>
      <c r="L20" s="24">
        <v>170979</v>
      </c>
    </row>
    <row r="21" spans="1:12" ht="13.5" x14ac:dyDescent="0.25">
      <c r="A21" s="28" t="s">
        <v>38</v>
      </c>
      <c r="B21" s="22" t="s">
        <v>19</v>
      </c>
      <c r="C21" s="23">
        <v>741193</v>
      </c>
      <c r="D21" s="23">
        <v>661986</v>
      </c>
      <c r="E21" s="24">
        <v>566906</v>
      </c>
      <c r="F21" s="25">
        <v>283606</v>
      </c>
      <c r="G21" s="23">
        <v>383722</v>
      </c>
      <c r="H21" s="24">
        <v>383722</v>
      </c>
      <c r="I21" s="26">
        <v>383722</v>
      </c>
      <c r="J21" s="27">
        <v>195042</v>
      </c>
      <c r="K21" s="23">
        <v>189382</v>
      </c>
      <c r="L21" s="24">
        <v>183552</v>
      </c>
    </row>
    <row r="22" spans="1:12" ht="13.5" x14ac:dyDescent="0.25">
      <c r="A22" s="28" t="s">
        <v>22</v>
      </c>
      <c r="B22" s="22" t="s">
        <v>19</v>
      </c>
      <c r="C22" s="23">
        <v>88572</v>
      </c>
      <c r="D22" s="23">
        <v>349482</v>
      </c>
      <c r="E22" s="24">
        <v>777201</v>
      </c>
      <c r="F22" s="25">
        <v>422779</v>
      </c>
      <c r="G22" s="23">
        <v>0</v>
      </c>
      <c r="H22" s="24">
        <v>0</v>
      </c>
      <c r="I22" s="26">
        <v>778378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79043</v>
      </c>
      <c r="D23" s="23">
        <v>78621</v>
      </c>
      <c r="E23" s="24">
        <v>57957</v>
      </c>
      <c r="F23" s="25">
        <v>0</v>
      </c>
      <c r="G23" s="23">
        <v>78622</v>
      </c>
      <c r="H23" s="24">
        <v>78622</v>
      </c>
      <c r="I23" s="26">
        <v>57957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95662</v>
      </c>
      <c r="D24" s="23">
        <v>149670</v>
      </c>
      <c r="E24" s="24">
        <v>238415</v>
      </c>
      <c r="F24" s="29">
        <v>154996</v>
      </c>
      <c r="G24" s="30">
        <v>238415</v>
      </c>
      <c r="H24" s="31">
        <v>238415</v>
      </c>
      <c r="I24" s="25">
        <v>238415</v>
      </c>
      <c r="J24" s="32">
        <v>238415</v>
      </c>
      <c r="K24" s="30">
        <v>238415</v>
      </c>
      <c r="L24" s="31">
        <v>238415</v>
      </c>
    </row>
    <row r="25" spans="1:12" ht="13.5" x14ac:dyDescent="0.25">
      <c r="A25" s="33" t="s">
        <v>41</v>
      </c>
      <c r="B25" s="40" t="s">
        <v>19</v>
      </c>
      <c r="C25" s="35">
        <f>SUM(C15:C24)</f>
        <v>391145430</v>
      </c>
      <c r="D25" s="41">
        <f t="shared" ref="D25:L25" si="1">SUM(D15:D24)</f>
        <v>473403993</v>
      </c>
      <c r="E25" s="42">
        <f t="shared" si="1"/>
        <v>522236450</v>
      </c>
      <c r="F25" s="43">
        <f t="shared" si="1"/>
        <v>573803493</v>
      </c>
      <c r="G25" s="41">
        <f t="shared" si="1"/>
        <v>575919794</v>
      </c>
      <c r="H25" s="42">
        <f t="shared" si="1"/>
        <v>575919794</v>
      </c>
      <c r="I25" s="44">
        <f t="shared" si="1"/>
        <v>599650197</v>
      </c>
      <c r="J25" s="45">
        <f t="shared" si="1"/>
        <v>615755796</v>
      </c>
      <c r="K25" s="41">
        <f t="shared" si="1"/>
        <v>580750085</v>
      </c>
      <c r="L25" s="42">
        <f t="shared" si="1"/>
        <v>574587158</v>
      </c>
    </row>
    <row r="26" spans="1:12" ht="13.5" x14ac:dyDescent="0.25">
      <c r="A26" s="33" t="s">
        <v>42</v>
      </c>
      <c r="B26" s="34" t="s">
        <v>19</v>
      </c>
      <c r="C26" s="35">
        <f>+C13+C25</f>
        <v>532639243</v>
      </c>
      <c r="D26" s="35">
        <f t="shared" ref="D26:L26" si="2">+D13+D25</f>
        <v>628034854</v>
      </c>
      <c r="E26" s="36">
        <f t="shared" si="2"/>
        <v>688131126</v>
      </c>
      <c r="F26" s="37">
        <f t="shared" si="2"/>
        <v>711340567</v>
      </c>
      <c r="G26" s="35">
        <f t="shared" si="2"/>
        <v>720034322</v>
      </c>
      <c r="H26" s="36">
        <f t="shared" si="2"/>
        <v>720034322</v>
      </c>
      <c r="I26" s="38">
        <f t="shared" si="2"/>
        <v>753094183</v>
      </c>
      <c r="J26" s="39">
        <f t="shared" si="2"/>
        <v>734277469</v>
      </c>
      <c r="K26" s="35">
        <f t="shared" si="2"/>
        <v>710864517</v>
      </c>
      <c r="L26" s="36">
        <f t="shared" si="2"/>
        <v>710696191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2787125</v>
      </c>
      <c r="D30" s="23">
        <v>3030389</v>
      </c>
      <c r="E30" s="24">
        <v>4608657</v>
      </c>
      <c r="F30" s="25">
        <v>2982155</v>
      </c>
      <c r="G30" s="23">
        <v>4567563</v>
      </c>
      <c r="H30" s="24">
        <v>4567563</v>
      </c>
      <c r="I30" s="26">
        <v>4608656</v>
      </c>
      <c r="J30" s="27">
        <v>3879828</v>
      </c>
      <c r="K30" s="23">
        <v>3917948</v>
      </c>
      <c r="L30" s="24">
        <v>3937075</v>
      </c>
    </row>
    <row r="31" spans="1:12" ht="13.5" x14ac:dyDescent="0.25">
      <c r="A31" s="28" t="s">
        <v>47</v>
      </c>
      <c r="B31" s="22" t="s">
        <v>19</v>
      </c>
      <c r="C31" s="23">
        <v>3186850</v>
      </c>
      <c r="D31" s="23">
        <v>3850589</v>
      </c>
      <c r="E31" s="24">
        <v>4282995</v>
      </c>
      <c r="F31" s="25">
        <v>4721078</v>
      </c>
      <c r="G31" s="23">
        <v>4923131</v>
      </c>
      <c r="H31" s="24">
        <v>4923131</v>
      </c>
      <c r="I31" s="26">
        <v>4789782</v>
      </c>
      <c r="J31" s="27">
        <v>4923130</v>
      </c>
      <c r="K31" s="23">
        <v>4923130</v>
      </c>
      <c r="L31" s="24">
        <v>4923130</v>
      </c>
    </row>
    <row r="32" spans="1:12" ht="13.5" x14ac:dyDescent="0.25">
      <c r="A32" s="28" t="s">
        <v>48</v>
      </c>
      <c r="B32" s="22" t="s">
        <v>49</v>
      </c>
      <c r="C32" s="23">
        <v>33209943</v>
      </c>
      <c r="D32" s="23">
        <v>58929961</v>
      </c>
      <c r="E32" s="24">
        <v>37006696</v>
      </c>
      <c r="F32" s="25">
        <v>46414062</v>
      </c>
      <c r="G32" s="23">
        <v>53168717</v>
      </c>
      <c r="H32" s="24">
        <v>53168717</v>
      </c>
      <c r="I32" s="26">
        <v>8700520</v>
      </c>
      <c r="J32" s="27">
        <v>41550429</v>
      </c>
      <c r="K32" s="23">
        <v>38370051</v>
      </c>
      <c r="L32" s="24">
        <v>43134334</v>
      </c>
    </row>
    <row r="33" spans="1:12" ht="13.5" x14ac:dyDescent="0.25">
      <c r="A33" s="28" t="s">
        <v>50</v>
      </c>
      <c r="B33" s="22" t="s">
        <v>51</v>
      </c>
      <c r="C33" s="23">
        <v>31836715</v>
      </c>
      <c r="D33" s="23">
        <v>15350337</v>
      </c>
      <c r="E33" s="24">
        <v>20394679</v>
      </c>
      <c r="F33" s="25">
        <v>10646168</v>
      </c>
      <c r="G33" s="23">
        <v>-6793810</v>
      </c>
      <c r="H33" s="24">
        <v>-6793810</v>
      </c>
      <c r="I33" s="26">
        <v>55574636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14711970</v>
      </c>
      <c r="D34" s="23">
        <v>13543501</v>
      </c>
      <c r="E34" s="24">
        <v>13976925</v>
      </c>
      <c r="F34" s="25">
        <v>21110655</v>
      </c>
      <c r="G34" s="23">
        <v>17699463</v>
      </c>
      <c r="H34" s="24">
        <v>17699463</v>
      </c>
      <c r="I34" s="26">
        <v>13837426</v>
      </c>
      <c r="J34" s="27">
        <v>20054496</v>
      </c>
      <c r="K34" s="23">
        <v>20119349</v>
      </c>
      <c r="L34" s="24">
        <v>20288741</v>
      </c>
    </row>
    <row r="35" spans="1:12" ht="13.5" x14ac:dyDescent="0.25">
      <c r="A35" s="28" t="s">
        <v>27</v>
      </c>
      <c r="B35" s="22" t="s">
        <v>19</v>
      </c>
      <c r="C35" s="23">
        <v>-1</v>
      </c>
      <c r="D35" s="23">
        <v>3688243</v>
      </c>
      <c r="E35" s="24">
        <v>1972929</v>
      </c>
      <c r="F35" s="25">
        <v>21215736</v>
      </c>
      <c r="G35" s="23">
        <v>12441497</v>
      </c>
      <c r="H35" s="24">
        <v>12441497</v>
      </c>
      <c r="I35" s="26">
        <v>-495449</v>
      </c>
      <c r="J35" s="27">
        <v>344291</v>
      </c>
      <c r="K35" s="23">
        <v>380293</v>
      </c>
      <c r="L35" s="24">
        <v>420400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85732602</v>
      </c>
      <c r="D37" s="35">
        <f t="shared" ref="D37:L37" si="3">SUM(D29:D36)</f>
        <v>98393020</v>
      </c>
      <c r="E37" s="36">
        <f t="shared" si="3"/>
        <v>82242881</v>
      </c>
      <c r="F37" s="37">
        <f t="shared" si="3"/>
        <v>107089854</v>
      </c>
      <c r="G37" s="35">
        <f t="shared" si="3"/>
        <v>86006561</v>
      </c>
      <c r="H37" s="36">
        <f t="shared" si="3"/>
        <v>86006561</v>
      </c>
      <c r="I37" s="38">
        <f t="shared" si="3"/>
        <v>87015571</v>
      </c>
      <c r="J37" s="39">
        <f t="shared" si="3"/>
        <v>70752174</v>
      </c>
      <c r="K37" s="35">
        <f t="shared" si="3"/>
        <v>67710771</v>
      </c>
      <c r="L37" s="36">
        <f t="shared" si="3"/>
        <v>72703680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21998726</v>
      </c>
      <c r="D39" s="23">
        <v>18967483</v>
      </c>
      <c r="E39" s="24">
        <v>24604326</v>
      </c>
      <c r="F39" s="25">
        <v>27979972</v>
      </c>
      <c r="G39" s="23">
        <v>23970781</v>
      </c>
      <c r="H39" s="24">
        <v>23970781</v>
      </c>
      <c r="I39" s="26">
        <v>23884290</v>
      </c>
      <c r="J39" s="27">
        <v>25112707</v>
      </c>
      <c r="K39" s="23">
        <v>25412456</v>
      </c>
      <c r="L39" s="24">
        <v>25693078</v>
      </c>
    </row>
    <row r="40" spans="1:12" ht="13.5" x14ac:dyDescent="0.25">
      <c r="A40" s="28" t="s">
        <v>52</v>
      </c>
      <c r="B40" s="22" t="s">
        <v>57</v>
      </c>
      <c r="C40" s="23">
        <v>51236925</v>
      </c>
      <c r="D40" s="23">
        <v>49785187</v>
      </c>
      <c r="E40" s="24">
        <v>65380173</v>
      </c>
      <c r="F40" s="25">
        <v>63874809</v>
      </c>
      <c r="G40" s="23">
        <v>70071560</v>
      </c>
      <c r="H40" s="24">
        <v>70071560</v>
      </c>
      <c r="I40" s="26">
        <v>65380173</v>
      </c>
      <c r="J40" s="27">
        <v>75857160</v>
      </c>
      <c r="K40" s="23">
        <v>75972872</v>
      </c>
      <c r="L40" s="24">
        <v>76090898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28149497</v>
      </c>
      <c r="D42" s="23">
        <v>35626000</v>
      </c>
      <c r="E42" s="24">
        <v>29462000</v>
      </c>
      <c r="F42" s="25">
        <v>31537141</v>
      </c>
      <c r="G42" s="23">
        <v>32270196</v>
      </c>
      <c r="H42" s="24">
        <v>32270196</v>
      </c>
      <c r="I42" s="26">
        <v>29462000</v>
      </c>
      <c r="J42" s="27">
        <v>32270196</v>
      </c>
      <c r="K42" s="23">
        <v>32270196</v>
      </c>
      <c r="L42" s="24">
        <v>32270196</v>
      </c>
    </row>
    <row r="43" spans="1:12" ht="13.5" x14ac:dyDescent="0.25">
      <c r="A43" s="33" t="s">
        <v>60</v>
      </c>
      <c r="B43" s="40" t="s">
        <v>19</v>
      </c>
      <c r="C43" s="35">
        <f>SUM(C39:C42)</f>
        <v>101385148</v>
      </c>
      <c r="D43" s="41">
        <f t="shared" ref="D43:L43" si="4">SUM(D39:D42)</f>
        <v>104378670</v>
      </c>
      <c r="E43" s="42">
        <f t="shared" si="4"/>
        <v>119446499</v>
      </c>
      <c r="F43" s="43">
        <f t="shared" si="4"/>
        <v>123391922</v>
      </c>
      <c r="G43" s="41">
        <f t="shared" si="4"/>
        <v>126312537</v>
      </c>
      <c r="H43" s="42">
        <f t="shared" si="4"/>
        <v>126312537</v>
      </c>
      <c r="I43" s="43">
        <f t="shared" si="4"/>
        <v>118726463</v>
      </c>
      <c r="J43" s="45">
        <f t="shared" si="4"/>
        <v>133240063</v>
      </c>
      <c r="K43" s="41">
        <f t="shared" si="4"/>
        <v>133655524</v>
      </c>
      <c r="L43" s="42">
        <f t="shared" si="4"/>
        <v>134054172</v>
      </c>
    </row>
    <row r="44" spans="1:12" ht="13.5" x14ac:dyDescent="0.25">
      <c r="A44" s="33" t="s">
        <v>61</v>
      </c>
      <c r="B44" s="34" t="s">
        <v>19</v>
      </c>
      <c r="C44" s="35">
        <f>+C37+C43</f>
        <v>187117750</v>
      </c>
      <c r="D44" s="35">
        <f t="shared" ref="D44:L44" si="5">+D37+D43</f>
        <v>202771690</v>
      </c>
      <c r="E44" s="36">
        <f t="shared" si="5"/>
        <v>201689380</v>
      </c>
      <c r="F44" s="37">
        <f t="shared" si="5"/>
        <v>230481776</v>
      </c>
      <c r="G44" s="35">
        <f t="shared" si="5"/>
        <v>212319098</v>
      </c>
      <c r="H44" s="36">
        <f t="shared" si="5"/>
        <v>212319098</v>
      </c>
      <c r="I44" s="38">
        <f t="shared" si="5"/>
        <v>205742034</v>
      </c>
      <c r="J44" s="39">
        <f t="shared" si="5"/>
        <v>203992237</v>
      </c>
      <c r="K44" s="35">
        <f t="shared" si="5"/>
        <v>201366295</v>
      </c>
      <c r="L44" s="36">
        <f t="shared" si="5"/>
        <v>206757852</v>
      </c>
    </row>
    <row r="45" spans="1:12" ht="13.5" x14ac:dyDescent="0.25">
      <c r="A45" s="47" t="s">
        <v>62</v>
      </c>
      <c r="B45" s="48" t="s">
        <v>63</v>
      </c>
      <c r="C45" s="49">
        <f>+C26-C44</f>
        <v>345521493</v>
      </c>
      <c r="D45" s="49">
        <f t="shared" ref="D45:L45" si="6">+D26-D44</f>
        <v>425263164</v>
      </c>
      <c r="E45" s="50">
        <f t="shared" si="6"/>
        <v>486441746</v>
      </c>
      <c r="F45" s="51">
        <f t="shared" si="6"/>
        <v>480858791</v>
      </c>
      <c r="G45" s="49">
        <f t="shared" si="6"/>
        <v>507715224</v>
      </c>
      <c r="H45" s="50">
        <f t="shared" si="6"/>
        <v>507715224</v>
      </c>
      <c r="I45" s="52">
        <f t="shared" si="6"/>
        <v>547352149</v>
      </c>
      <c r="J45" s="53">
        <f t="shared" si="6"/>
        <v>530285232</v>
      </c>
      <c r="K45" s="49">
        <f t="shared" si="6"/>
        <v>509498222</v>
      </c>
      <c r="L45" s="50">
        <f t="shared" si="6"/>
        <v>503938339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331521486</v>
      </c>
      <c r="D47" s="23">
        <v>413263170</v>
      </c>
      <c r="E47" s="24">
        <v>461369736</v>
      </c>
      <c r="F47" s="25">
        <v>477358791</v>
      </c>
      <c r="G47" s="23">
        <v>482643224</v>
      </c>
      <c r="H47" s="24">
        <v>482643224</v>
      </c>
      <c r="I47" s="26">
        <v>530082783</v>
      </c>
      <c r="J47" s="27">
        <v>505213232</v>
      </c>
      <c r="K47" s="23">
        <v>484426222</v>
      </c>
      <c r="L47" s="24">
        <v>478866339</v>
      </c>
    </row>
    <row r="48" spans="1:12" ht="13.5" x14ac:dyDescent="0.25">
      <c r="A48" s="28" t="s">
        <v>67</v>
      </c>
      <c r="B48" s="22" t="s">
        <v>68</v>
      </c>
      <c r="C48" s="23">
        <v>14000000</v>
      </c>
      <c r="D48" s="23">
        <v>12000000</v>
      </c>
      <c r="E48" s="24">
        <v>25072000</v>
      </c>
      <c r="F48" s="25">
        <v>3500000</v>
      </c>
      <c r="G48" s="23">
        <v>25072000</v>
      </c>
      <c r="H48" s="24">
        <v>25072000</v>
      </c>
      <c r="I48" s="26">
        <v>17258486</v>
      </c>
      <c r="J48" s="27">
        <v>25072000</v>
      </c>
      <c r="K48" s="23">
        <v>25072000</v>
      </c>
      <c r="L48" s="24">
        <v>25072000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345521486</v>
      </c>
      <c r="D50" s="56">
        <f t="shared" ref="D50:L50" si="7">SUM(D47:D49)</f>
        <v>425263170</v>
      </c>
      <c r="E50" s="57">
        <f t="shared" si="7"/>
        <v>486441736</v>
      </c>
      <c r="F50" s="58">
        <f t="shared" si="7"/>
        <v>480858791</v>
      </c>
      <c r="G50" s="56">
        <f t="shared" si="7"/>
        <v>507715224</v>
      </c>
      <c r="H50" s="57">
        <f t="shared" si="7"/>
        <v>507715224</v>
      </c>
      <c r="I50" s="59">
        <f t="shared" si="7"/>
        <v>547341269</v>
      </c>
      <c r="J50" s="60">
        <f t="shared" si="7"/>
        <v>530285232</v>
      </c>
      <c r="K50" s="56">
        <f t="shared" si="7"/>
        <v>509498222</v>
      </c>
      <c r="L50" s="57">
        <f t="shared" si="7"/>
        <v>503938339</v>
      </c>
    </row>
    <row r="51" spans="1:12" ht="13.5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56075531</v>
      </c>
      <c r="D6" s="23">
        <v>-11143628</v>
      </c>
      <c r="E6" s="24">
        <v>31860879</v>
      </c>
      <c r="F6" s="25">
        <v>35691480</v>
      </c>
      <c r="G6" s="23">
        <v>25748028</v>
      </c>
      <c r="H6" s="24">
        <v>25748028</v>
      </c>
      <c r="I6" s="26">
        <v>29369865</v>
      </c>
      <c r="J6" s="27">
        <v>59045729</v>
      </c>
      <c r="K6" s="23">
        <v>56784345</v>
      </c>
      <c r="L6" s="24">
        <v>61660145</v>
      </c>
    </row>
    <row r="7" spans="1:12" ht="13.5" x14ac:dyDescent="0.25">
      <c r="A7" s="28" t="s">
        <v>22</v>
      </c>
      <c r="B7" s="22" t="s">
        <v>9</v>
      </c>
      <c r="C7" s="23">
        <v>8147527</v>
      </c>
      <c r="D7" s="23">
        <v>4798564</v>
      </c>
      <c r="E7" s="24">
        <v>-4658270</v>
      </c>
      <c r="F7" s="25">
        <v>4550686</v>
      </c>
      <c r="G7" s="23">
        <v>4554686</v>
      </c>
      <c r="H7" s="24">
        <v>4554686</v>
      </c>
      <c r="I7" s="26">
        <v>-5665</v>
      </c>
      <c r="J7" s="27">
        <v>2903224</v>
      </c>
      <c r="K7" s="23">
        <v>2173243</v>
      </c>
      <c r="L7" s="24">
        <v>1407363</v>
      </c>
    </row>
    <row r="8" spans="1:12" ht="13.5" x14ac:dyDescent="0.25">
      <c r="A8" s="28" t="s">
        <v>23</v>
      </c>
      <c r="B8" s="22" t="s">
        <v>9</v>
      </c>
      <c r="C8" s="23">
        <v>13201</v>
      </c>
      <c r="D8" s="23">
        <v>-2984</v>
      </c>
      <c r="E8" s="24">
        <v>-6216</v>
      </c>
      <c r="F8" s="25">
        <v>534088</v>
      </c>
      <c r="G8" s="23">
        <v>534088</v>
      </c>
      <c r="H8" s="24">
        <v>534088</v>
      </c>
      <c r="I8" s="26">
        <v>-2021</v>
      </c>
      <c r="J8" s="27">
        <v>548148</v>
      </c>
      <c r="K8" s="23">
        <v>548148</v>
      </c>
      <c r="L8" s="24">
        <v>548148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2153638</v>
      </c>
      <c r="G9" s="23">
        <v>2153638</v>
      </c>
      <c r="H9" s="24">
        <v>2153638</v>
      </c>
      <c r="I9" s="26">
        <v>0</v>
      </c>
      <c r="J9" s="27">
        <v>2167560</v>
      </c>
      <c r="K9" s="23">
        <v>2340965</v>
      </c>
      <c r="L9" s="24">
        <v>2528242</v>
      </c>
    </row>
    <row r="10" spans="1:12" ht="13.5" x14ac:dyDescent="0.25">
      <c r="A10" s="28" t="s">
        <v>25</v>
      </c>
      <c r="B10" s="22" t="s">
        <v>26</v>
      </c>
      <c r="C10" s="23">
        <v>1149967</v>
      </c>
      <c r="D10" s="23">
        <v>722441</v>
      </c>
      <c r="E10" s="24">
        <v>420773</v>
      </c>
      <c r="F10" s="25">
        <v>1872911</v>
      </c>
      <c r="G10" s="23">
        <v>5808821</v>
      </c>
      <c r="H10" s="24">
        <v>5808821</v>
      </c>
      <c r="I10" s="26">
        <v>463945</v>
      </c>
      <c r="J10" s="27">
        <v>25139070</v>
      </c>
      <c r="K10" s="23">
        <v>24001360</v>
      </c>
      <c r="L10" s="24">
        <v>20496029</v>
      </c>
    </row>
    <row r="11" spans="1:12" ht="13.5" x14ac:dyDescent="0.25">
      <c r="A11" s="28" t="s">
        <v>27</v>
      </c>
      <c r="B11" s="22" t="s">
        <v>19</v>
      </c>
      <c r="C11" s="23">
        <v>47356</v>
      </c>
      <c r="D11" s="23">
        <v>15715212</v>
      </c>
      <c r="E11" s="24">
        <v>1421319</v>
      </c>
      <c r="F11" s="29">
        <v>5974614</v>
      </c>
      <c r="G11" s="30">
        <v>5974614</v>
      </c>
      <c r="H11" s="31">
        <v>5974614</v>
      </c>
      <c r="I11" s="26">
        <v>-3992512</v>
      </c>
      <c r="J11" s="32">
        <v>525557</v>
      </c>
      <c r="K11" s="30">
        <v>525557</v>
      </c>
      <c r="L11" s="31">
        <v>525557</v>
      </c>
    </row>
    <row r="12" spans="1:12" ht="13.5" x14ac:dyDescent="0.25">
      <c r="A12" s="28" t="s">
        <v>28</v>
      </c>
      <c r="B12" s="22" t="s">
        <v>19</v>
      </c>
      <c r="C12" s="23">
        <v>511282</v>
      </c>
      <c r="D12" s="23">
        <v>50907</v>
      </c>
      <c r="E12" s="24">
        <v>492861</v>
      </c>
      <c r="F12" s="25">
        <v>0</v>
      </c>
      <c r="G12" s="23">
        <v>0</v>
      </c>
      <c r="H12" s="24">
        <v>0</v>
      </c>
      <c r="I12" s="26">
        <v>566680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65944864</v>
      </c>
      <c r="D13" s="35">
        <f t="shared" ref="D13:L13" si="0">SUM(D6:D12)</f>
        <v>10140512</v>
      </c>
      <c r="E13" s="36">
        <f t="shared" si="0"/>
        <v>29531346</v>
      </c>
      <c r="F13" s="37">
        <f t="shared" si="0"/>
        <v>50777417</v>
      </c>
      <c r="G13" s="35">
        <f t="shared" si="0"/>
        <v>44773875</v>
      </c>
      <c r="H13" s="36">
        <f t="shared" si="0"/>
        <v>44773875</v>
      </c>
      <c r="I13" s="38">
        <f t="shared" si="0"/>
        <v>26400292</v>
      </c>
      <c r="J13" s="39">
        <f t="shared" si="0"/>
        <v>90329288</v>
      </c>
      <c r="K13" s="35">
        <f t="shared" si="0"/>
        <v>86373618</v>
      </c>
      <c r="L13" s="36">
        <f t="shared" si="0"/>
        <v>87165484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12811350</v>
      </c>
      <c r="D16" s="23">
        <v>-14750</v>
      </c>
      <c r="E16" s="24">
        <v>-14750</v>
      </c>
      <c r="F16" s="25">
        <v>12768600</v>
      </c>
      <c r="G16" s="23">
        <v>12768600</v>
      </c>
      <c r="H16" s="24">
        <v>12768600</v>
      </c>
      <c r="I16" s="26">
        <v>-28753</v>
      </c>
      <c r="J16" s="27">
        <v>12768600</v>
      </c>
      <c r="K16" s="23">
        <v>12753760</v>
      </c>
      <c r="L16" s="24">
        <v>12738030</v>
      </c>
    </row>
    <row r="17" spans="1:12" ht="13.5" x14ac:dyDescent="0.25">
      <c r="A17" s="28" t="s">
        <v>33</v>
      </c>
      <c r="B17" s="22" t="s">
        <v>34</v>
      </c>
      <c r="C17" s="23">
        <v>66897001</v>
      </c>
      <c r="D17" s="23">
        <v>4707705</v>
      </c>
      <c r="E17" s="24">
        <v>7689712</v>
      </c>
      <c r="F17" s="29">
        <v>86033104</v>
      </c>
      <c r="G17" s="30">
        <v>94000005</v>
      </c>
      <c r="H17" s="31">
        <v>94000005</v>
      </c>
      <c r="I17" s="26">
        <v>14603209</v>
      </c>
      <c r="J17" s="32">
        <v>93980893</v>
      </c>
      <c r="K17" s="30">
        <v>123250842</v>
      </c>
      <c r="L17" s="31">
        <v>121940674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11698</v>
      </c>
      <c r="D21" s="23">
        <v>-3674</v>
      </c>
      <c r="E21" s="24">
        <v>-6711</v>
      </c>
      <c r="F21" s="25">
        <v>3223</v>
      </c>
      <c r="G21" s="23">
        <v>3223</v>
      </c>
      <c r="H21" s="24">
        <v>3223</v>
      </c>
      <c r="I21" s="26">
        <v>-6711</v>
      </c>
      <c r="J21" s="27">
        <v>373186</v>
      </c>
      <c r="K21" s="23">
        <v>343666</v>
      </c>
      <c r="L21" s="24">
        <v>464018</v>
      </c>
    </row>
    <row r="22" spans="1:12" ht="13.5" x14ac:dyDescent="0.25">
      <c r="A22" s="28" t="s">
        <v>22</v>
      </c>
      <c r="B22" s="22" t="s">
        <v>19</v>
      </c>
      <c r="C22" s="23">
        <v>880845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24984000</v>
      </c>
      <c r="D23" s="23">
        <v>-861000</v>
      </c>
      <c r="E23" s="24">
        <v>-2824000</v>
      </c>
      <c r="F23" s="25">
        <v>24799790</v>
      </c>
      <c r="G23" s="23">
        <v>24799790</v>
      </c>
      <c r="H23" s="24">
        <v>24799790</v>
      </c>
      <c r="I23" s="26">
        <v>-2824000</v>
      </c>
      <c r="J23" s="27">
        <v>22423800</v>
      </c>
      <c r="K23" s="23">
        <v>23544990</v>
      </c>
      <c r="L23" s="24">
        <v>24722240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105584894</v>
      </c>
      <c r="D25" s="41">
        <f t="shared" ref="D25:L25" si="1">SUM(D15:D24)</f>
        <v>3828281</v>
      </c>
      <c r="E25" s="42">
        <f t="shared" si="1"/>
        <v>4844251</v>
      </c>
      <c r="F25" s="43">
        <f t="shared" si="1"/>
        <v>123604717</v>
      </c>
      <c r="G25" s="41">
        <f t="shared" si="1"/>
        <v>131571618</v>
      </c>
      <c r="H25" s="42">
        <f t="shared" si="1"/>
        <v>131571618</v>
      </c>
      <c r="I25" s="44">
        <f t="shared" si="1"/>
        <v>11743745</v>
      </c>
      <c r="J25" s="45">
        <f t="shared" si="1"/>
        <v>129546479</v>
      </c>
      <c r="K25" s="41">
        <f t="shared" si="1"/>
        <v>159893258</v>
      </c>
      <c r="L25" s="42">
        <f t="shared" si="1"/>
        <v>159864962</v>
      </c>
    </row>
    <row r="26" spans="1:12" ht="13.5" x14ac:dyDescent="0.25">
      <c r="A26" s="33" t="s">
        <v>42</v>
      </c>
      <c r="B26" s="34" t="s">
        <v>19</v>
      </c>
      <c r="C26" s="35">
        <f>+C13+C25</f>
        <v>171529758</v>
      </c>
      <c r="D26" s="35">
        <f t="shared" ref="D26:L26" si="2">+D13+D25</f>
        <v>13968793</v>
      </c>
      <c r="E26" s="36">
        <f t="shared" si="2"/>
        <v>34375597</v>
      </c>
      <c r="F26" s="37">
        <f t="shared" si="2"/>
        <v>174382134</v>
      </c>
      <c r="G26" s="35">
        <f t="shared" si="2"/>
        <v>176345493</v>
      </c>
      <c r="H26" s="36">
        <f t="shared" si="2"/>
        <v>176345493</v>
      </c>
      <c r="I26" s="38">
        <f t="shared" si="2"/>
        <v>38144037</v>
      </c>
      <c r="J26" s="39">
        <f t="shared" si="2"/>
        <v>219875767</v>
      </c>
      <c r="K26" s="35">
        <f t="shared" si="2"/>
        <v>246266876</v>
      </c>
      <c r="L26" s="36">
        <f t="shared" si="2"/>
        <v>247030446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4705772</v>
      </c>
      <c r="G30" s="23">
        <v>4705772</v>
      </c>
      <c r="H30" s="24">
        <v>4705772</v>
      </c>
      <c r="I30" s="26">
        <v>0</v>
      </c>
      <c r="J30" s="27">
        <v>5291446</v>
      </c>
      <c r="K30" s="23">
        <v>3000000</v>
      </c>
      <c r="L30" s="24">
        <v>3000000</v>
      </c>
    </row>
    <row r="31" spans="1:12" ht="13.5" x14ac:dyDescent="0.25">
      <c r="A31" s="28" t="s">
        <v>47</v>
      </c>
      <c r="B31" s="22" t="s">
        <v>19</v>
      </c>
      <c r="C31" s="23">
        <v>116650</v>
      </c>
      <c r="D31" s="23">
        <v>6820</v>
      </c>
      <c r="E31" s="24">
        <v>40618</v>
      </c>
      <c r="F31" s="25">
        <v>8160</v>
      </c>
      <c r="G31" s="23">
        <v>8160</v>
      </c>
      <c r="H31" s="24">
        <v>8160</v>
      </c>
      <c r="I31" s="26">
        <v>77354</v>
      </c>
      <c r="J31" s="27">
        <v>8160</v>
      </c>
      <c r="K31" s="23">
        <v>8160</v>
      </c>
      <c r="L31" s="24">
        <v>8160</v>
      </c>
    </row>
    <row r="32" spans="1:12" ht="13.5" x14ac:dyDescent="0.25">
      <c r="A32" s="28" t="s">
        <v>48</v>
      </c>
      <c r="B32" s="22" t="s">
        <v>49</v>
      </c>
      <c r="C32" s="23">
        <v>3756372</v>
      </c>
      <c r="D32" s="23">
        <v>-907858</v>
      </c>
      <c r="E32" s="24">
        <v>597139</v>
      </c>
      <c r="F32" s="25">
        <v>5018699</v>
      </c>
      <c r="G32" s="23">
        <v>3675209</v>
      </c>
      <c r="H32" s="24">
        <v>3675209</v>
      </c>
      <c r="I32" s="26">
        <v>4159318</v>
      </c>
      <c r="J32" s="27">
        <v>25750925</v>
      </c>
      <c r="K32" s="23">
        <v>28964926</v>
      </c>
      <c r="L32" s="24">
        <v>30289600</v>
      </c>
    </row>
    <row r="33" spans="1:12" ht="13.5" x14ac:dyDescent="0.25">
      <c r="A33" s="28" t="s">
        <v>50</v>
      </c>
      <c r="B33" s="22" t="s">
        <v>51</v>
      </c>
      <c r="C33" s="23">
        <v>18755646</v>
      </c>
      <c r="D33" s="23">
        <v>-16207523</v>
      </c>
      <c r="E33" s="24">
        <v>-2615142</v>
      </c>
      <c r="F33" s="25">
        <v>446470</v>
      </c>
      <c r="G33" s="23">
        <v>-1253530</v>
      </c>
      <c r="H33" s="24">
        <v>-1253530</v>
      </c>
      <c r="I33" s="26">
        <v>-46170</v>
      </c>
      <c r="J33" s="27">
        <v>13477740</v>
      </c>
      <c r="K33" s="23">
        <v>13477740</v>
      </c>
      <c r="L33" s="24">
        <v>13477740</v>
      </c>
    </row>
    <row r="34" spans="1:12" ht="13.5" x14ac:dyDescent="0.25">
      <c r="A34" s="28" t="s">
        <v>52</v>
      </c>
      <c r="B34" s="22" t="s">
        <v>19</v>
      </c>
      <c r="C34" s="23">
        <v>10018141</v>
      </c>
      <c r="D34" s="23">
        <v>79635</v>
      </c>
      <c r="E34" s="24">
        <v>2020157</v>
      </c>
      <c r="F34" s="25">
        <v>16034644</v>
      </c>
      <c r="G34" s="23">
        <v>15654863</v>
      </c>
      <c r="H34" s="24">
        <v>15654863</v>
      </c>
      <c r="I34" s="26">
        <v>2020157</v>
      </c>
      <c r="J34" s="27">
        <v>17845142</v>
      </c>
      <c r="K34" s="23">
        <v>19077220</v>
      </c>
      <c r="L34" s="24">
        <v>20377757</v>
      </c>
    </row>
    <row r="35" spans="1:12" ht="13.5" x14ac:dyDescent="0.25">
      <c r="A35" s="28" t="s">
        <v>27</v>
      </c>
      <c r="B35" s="22" t="s">
        <v>19</v>
      </c>
      <c r="C35" s="23">
        <v>337668</v>
      </c>
      <c r="D35" s="23">
        <v>1550497</v>
      </c>
      <c r="E35" s="24">
        <v>133898</v>
      </c>
      <c r="F35" s="25">
        <v>0</v>
      </c>
      <c r="G35" s="23">
        <v>0</v>
      </c>
      <c r="H35" s="24">
        <v>0</v>
      </c>
      <c r="I35" s="26">
        <v>1227182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32984477</v>
      </c>
      <c r="D37" s="35">
        <f t="shared" ref="D37:L37" si="3">SUM(D29:D36)</f>
        <v>-15478429</v>
      </c>
      <c r="E37" s="36">
        <f t="shared" si="3"/>
        <v>176670</v>
      </c>
      <c r="F37" s="37">
        <f t="shared" si="3"/>
        <v>26213745</v>
      </c>
      <c r="G37" s="35">
        <f t="shared" si="3"/>
        <v>22790474</v>
      </c>
      <c r="H37" s="36">
        <f t="shared" si="3"/>
        <v>22790474</v>
      </c>
      <c r="I37" s="38">
        <f t="shared" si="3"/>
        <v>7437841</v>
      </c>
      <c r="J37" s="39">
        <f t="shared" si="3"/>
        <v>62373413</v>
      </c>
      <c r="K37" s="35">
        <f t="shared" si="3"/>
        <v>64528046</v>
      </c>
      <c r="L37" s="36">
        <f t="shared" si="3"/>
        <v>67153257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22211463</v>
      </c>
      <c r="D39" s="23">
        <v>-991357</v>
      </c>
      <c r="E39" s="24">
        <v>-5622089</v>
      </c>
      <c r="F39" s="25">
        <v>6518731</v>
      </c>
      <c r="G39" s="23">
        <v>6518731</v>
      </c>
      <c r="H39" s="24">
        <v>6518731</v>
      </c>
      <c r="I39" s="26">
        <v>-9376230</v>
      </c>
      <c r="J39" s="27">
        <v>2727285</v>
      </c>
      <c r="K39" s="23">
        <v>26850000</v>
      </c>
      <c r="L39" s="24">
        <v>23850000</v>
      </c>
    </row>
    <row r="40" spans="1:12" ht="13.5" x14ac:dyDescent="0.25">
      <c r="A40" s="28" t="s">
        <v>52</v>
      </c>
      <c r="B40" s="22" t="s">
        <v>57</v>
      </c>
      <c r="C40" s="23">
        <v>9545105</v>
      </c>
      <c r="D40" s="23">
        <v>-1725542</v>
      </c>
      <c r="E40" s="24">
        <v>-1989053</v>
      </c>
      <c r="F40" s="25">
        <v>7906622</v>
      </c>
      <c r="G40" s="23">
        <v>7906622</v>
      </c>
      <c r="H40" s="24">
        <v>7906622</v>
      </c>
      <c r="I40" s="26">
        <v>-1447793</v>
      </c>
      <c r="J40" s="27">
        <v>7586377</v>
      </c>
      <c r="K40" s="23">
        <v>8196770</v>
      </c>
      <c r="L40" s="24">
        <v>8813327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55496440</v>
      </c>
      <c r="D42" s="23">
        <v>-3339000</v>
      </c>
      <c r="E42" s="24">
        <v>-7178000</v>
      </c>
      <c r="F42" s="25">
        <v>53261689</v>
      </c>
      <c r="G42" s="23">
        <v>53211689</v>
      </c>
      <c r="H42" s="24">
        <v>53211689</v>
      </c>
      <c r="I42" s="26">
        <v>-4273840</v>
      </c>
      <c r="J42" s="27">
        <v>45308927</v>
      </c>
      <c r="K42" s="23">
        <v>48209777</v>
      </c>
      <c r="L42" s="24">
        <v>51302703</v>
      </c>
    </row>
    <row r="43" spans="1:12" ht="13.5" x14ac:dyDescent="0.25">
      <c r="A43" s="33" t="s">
        <v>60</v>
      </c>
      <c r="B43" s="40" t="s">
        <v>19</v>
      </c>
      <c r="C43" s="35">
        <f>SUM(C39:C42)</f>
        <v>87253008</v>
      </c>
      <c r="D43" s="41">
        <f t="shared" ref="D43:L43" si="4">SUM(D39:D42)</f>
        <v>-6055899</v>
      </c>
      <c r="E43" s="42">
        <f t="shared" si="4"/>
        <v>-14789142</v>
      </c>
      <c r="F43" s="43">
        <f t="shared" si="4"/>
        <v>67687042</v>
      </c>
      <c r="G43" s="41">
        <f t="shared" si="4"/>
        <v>67637042</v>
      </c>
      <c r="H43" s="42">
        <f t="shared" si="4"/>
        <v>67637042</v>
      </c>
      <c r="I43" s="43">
        <f t="shared" si="4"/>
        <v>-15097863</v>
      </c>
      <c r="J43" s="45">
        <f t="shared" si="4"/>
        <v>55622589</v>
      </c>
      <c r="K43" s="41">
        <f t="shared" si="4"/>
        <v>83256547</v>
      </c>
      <c r="L43" s="42">
        <f t="shared" si="4"/>
        <v>83966030</v>
      </c>
    </row>
    <row r="44" spans="1:12" ht="13.5" x14ac:dyDescent="0.25">
      <c r="A44" s="33" t="s">
        <v>61</v>
      </c>
      <c r="B44" s="34" t="s">
        <v>19</v>
      </c>
      <c r="C44" s="35">
        <f>+C37+C43</f>
        <v>120237485</v>
      </c>
      <c r="D44" s="35">
        <f t="shared" ref="D44:L44" si="5">+D37+D43</f>
        <v>-21534328</v>
      </c>
      <c r="E44" s="36">
        <f t="shared" si="5"/>
        <v>-14612472</v>
      </c>
      <c r="F44" s="37">
        <f t="shared" si="5"/>
        <v>93900787</v>
      </c>
      <c r="G44" s="35">
        <f t="shared" si="5"/>
        <v>90427516</v>
      </c>
      <c r="H44" s="36">
        <f t="shared" si="5"/>
        <v>90427516</v>
      </c>
      <c r="I44" s="38">
        <f t="shared" si="5"/>
        <v>-7660022</v>
      </c>
      <c r="J44" s="39">
        <f t="shared" si="5"/>
        <v>117996002</v>
      </c>
      <c r="K44" s="35">
        <f t="shared" si="5"/>
        <v>147784593</v>
      </c>
      <c r="L44" s="36">
        <f t="shared" si="5"/>
        <v>151119287</v>
      </c>
    </row>
    <row r="45" spans="1:12" ht="13.5" x14ac:dyDescent="0.25">
      <c r="A45" s="47" t="s">
        <v>62</v>
      </c>
      <c r="B45" s="48" t="s">
        <v>63</v>
      </c>
      <c r="C45" s="49">
        <f>+C26-C44</f>
        <v>51292273</v>
      </c>
      <c r="D45" s="49">
        <f t="shared" ref="D45:L45" si="6">+D26-D44</f>
        <v>35503121</v>
      </c>
      <c r="E45" s="50">
        <f t="shared" si="6"/>
        <v>48988069</v>
      </c>
      <c r="F45" s="51">
        <f t="shared" si="6"/>
        <v>80481347</v>
      </c>
      <c r="G45" s="49">
        <f t="shared" si="6"/>
        <v>85917977</v>
      </c>
      <c r="H45" s="50">
        <f t="shared" si="6"/>
        <v>85917977</v>
      </c>
      <c r="I45" s="52">
        <f t="shared" si="6"/>
        <v>45804059</v>
      </c>
      <c r="J45" s="53">
        <f t="shared" si="6"/>
        <v>101879765</v>
      </c>
      <c r="K45" s="49">
        <f t="shared" si="6"/>
        <v>98482283</v>
      </c>
      <c r="L45" s="50">
        <f t="shared" si="6"/>
        <v>95911159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46304272</v>
      </c>
      <c r="D47" s="23">
        <v>27491622</v>
      </c>
      <c r="E47" s="24">
        <v>32826461</v>
      </c>
      <c r="F47" s="25">
        <v>67481347</v>
      </c>
      <c r="G47" s="23">
        <v>72917977</v>
      </c>
      <c r="H47" s="24">
        <v>72917977</v>
      </c>
      <c r="I47" s="26">
        <v>32770744</v>
      </c>
      <c r="J47" s="27">
        <v>79818744</v>
      </c>
      <c r="K47" s="23">
        <v>79818744</v>
      </c>
      <c r="L47" s="24">
        <v>79818744</v>
      </c>
    </row>
    <row r="48" spans="1:12" ht="13.5" x14ac:dyDescent="0.25">
      <c r="A48" s="28" t="s">
        <v>67</v>
      </c>
      <c r="B48" s="22" t="s">
        <v>68</v>
      </c>
      <c r="C48" s="23">
        <v>4988500</v>
      </c>
      <c r="D48" s="23">
        <v>8011500</v>
      </c>
      <c r="E48" s="24">
        <v>16011500</v>
      </c>
      <c r="F48" s="25">
        <v>13000000</v>
      </c>
      <c r="G48" s="23">
        <v>13000000</v>
      </c>
      <c r="H48" s="24">
        <v>13000000</v>
      </c>
      <c r="I48" s="26">
        <v>16011500</v>
      </c>
      <c r="J48" s="27">
        <v>21000000</v>
      </c>
      <c r="K48" s="23">
        <v>21000000</v>
      </c>
      <c r="L48" s="24">
        <v>21000000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51292772</v>
      </c>
      <c r="D50" s="56">
        <f t="shared" ref="D50:L50" si="7">SUM(D47:D49)</f>
        <v>35503122</v>
      </c>
      <c r="E50" s="57">
        <f t="shared" si="7"/>
        <v>48837961</v>
      </c>
      <c r="F50" s="58">
        <f t="shared" si="7"/>
        <v>80481347</v>
      </c>
      <c r="G50" s="56">
        <f t="shared" si="7"/>
        <v>85917977</v>
      </c>
      <c r="H50" s="57">
        <f t="shared" si="7"/>
        <v>85917977</v>
      </c>
      <c r="I50" s="59">
        <f t="shared" si="7"/>
        <v>48782244</v>
      </c>
      <c r="J50" s="60">
        <f t="shared" si="7"/>
        <v>100818744</v>
      </c>
      <c r="K50" s="56">
        <f t="shared" si="7"/>
        <v>100818744</v>
      </c>
      <c r="L50" s="57">
        <f t="shared" si="7"/>
        <v>100818744</v>
      </c>
    </row>
    <row r="51" spans="1:12" ht="13.5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55121917</v>
      </c>
      <c r="D6" s="23">
        <v>30934239</v>
      </c>
      <c r="E6" s="24">
        <v>20729385</v>
      </c>
      <c r="F6" s="25">
        <v>-14629671</v>
      </c>
      <c r="G6" s="23">
        <v>-10078742</v>
      </c>
      <c r="H6" s="24">
        <v>-10078742</v>
      </c>
      <c r="I6" s="26">
        <v>24775377</v>
      </c>
      <c r="J6" s="27">
        <v>26093415</v>
      </c>
      <c r="K6" s="23">
        <v>-22770788</v>
      </c>
      <c r="L6" s="24">
        <v>-48416701</v>
      </c>
    </row>
    <row r="7" spans="1:12" ht="13.5" x14ac:dyDescent="0.25">
      <c r="A7" s="28" t="s">
        <v>22</v>
      </c>
      <c r="B7" s="22" t="s">
        <v>9</v>
      </c>
      <c r="C7" s="23">
        <v>5003101</v>
      </c>
      <c r="D7" s="23">
        <v>3677131</v>
      </c>
      <c r="E7" s="24">
        <v>-19814343</v>
      </c>
      <c r="F7" s="25">
        <v>-9478350</v>
      </c>
      <c r="G7" s="23">
        <v>-9478350</v>
      </c>
      <c r="H7" s="24">
        <v>-9478350</v>
      </c>
      <c r="I7" s="26">
        <v>5621413</v>
      </c>
      <c r="J7" s="27">
        <v>6413980</v>
      </c>
      <c r="K7" s="23">
        <v>49104825</v>
      </c>
      <c r="L7" s="24">
        <v>46463793</v>
      </c>
    </row>
    <row r="8" spans="1:12" ht="13.5" x14ac:dyDescent="0.25">
      <c r="A8" s="28" t="s">
        <v>23</v>
      </c>
      <c r="B8" s="22" t="s">
        <v>9</v>
      </c>
      <c r="C8" s="23">
        <v>-342435</v>
      </c>
      <c r="D8" s="23">
        <v>3731719</v>
      </c>
      <c r="E8" s="24">
        <v>-1219265</v>
      </c>
      <c r="F8" s="25">
        <v>-1128000</v>
      </c>
      <c r="G8" s="23">
        <v>-1128000</v>
      </c>
      <c r="H8" s="24">
        <v>-1128000</v>
      </c>
      <c r="I8" s="26">
        <v>3116947</v>
      </c>
      <c r="J8" s="27">
        <v>-1198897</v>
      </c>
      <c r="K8" s="23">
        <v>2614550</v>
      </c>
      <c r="L8" s="24">
        <v>2718680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4031055</v>
      </c>
      <c r="D10" s="23">
        <v>2256533</v>
      </c>
      <c r="E10" s="24">
        <v>2399834</v>
      </c>
      <c r="F10" s="25">
        <v>-8946000</v>
      </c>
      <c r="G10" s="23">
        <v>-8084000</v>
      </c>
      <c r="H10" s="24">
        <v>-8084000</v>
      </c>
      <c r="I10" s="26">
        <v>2342167</v>
      </c>
      <c r="J10" s="27">
        <v>1980633</v>
      </c>
      <c r="K10" s="23">
        <v>-9052730</v>
      </c>
      <c r="L10" s="24">
        <v>-9460520</v>
      </c>
    </row>
    <row r="11" spans="1:12" ht="13.5" x14ac:dyDescent="0.25">
      <c r="A11" s="28" t="s">
        <v>27</v>
      </c>
      <c r="B11" s="22" t="s">
        <v>19</v>
      </c>
      <c r="C11" s="23">
        <v>-82848036</v>
      </c>
      <c r="D11" s="23">
        <v>-51847122</v>
      </c>
      <c r="E11" s="24">
        <v>-37194920</v>
      </c>
      <c r="F11" s="29">
        <v>10468147</v>
      </c>
      <c r="G11" s="30">
        <v>10810667</v>
      </c>
      <c r="H11" s="31">
        <v>10810667</v>
      </c>
      <c r="I11" s="26">
        <v>-28044852</v>
      </c>
      <c r="J11" s="32">
        <v>25953450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-951047</v>
      </c>
      <c r="D12" s="23">
        <v>-893319</v>
      </c>
      <c r="E12" s="24">
        <v>-1063256</v>
      </c>
      <c r="F12" s="25">
        <v>0</v>
      </c>
      <c r="G12" s="23">
        <v>0</v>
      </c>
      <c r="H12" s="24">
        <v>0</v>
      </c>
      <c r="I12" s="26">
        <v>-1163827</v>
      </c>
      <c r="J12" s="27">
        <v>-1063255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-19985445</v>
      </c>
      <c r="D13" s="35">
        <f t="shared" ref="D13:L13" si="0">SUM(D6:D12)</f>
        <v>-12140819</v>
      </c>
      <c r="E13" s="36">
        <f t="shared" si="0"/>
        <v>-36162565</v>
      </c>
      <c r="F13" s="37">
        <f t="shared" si="0"/>
        <v>-23713874</v>
      </c>
      <c r="G13" s="35">
        <f t="shared" si="0"/>
        <v>-17958425</v>
      </c>
      <c r="H13" s="36">
        <f t="shared" si="0"/>
        <v>-17958425</v>
      </c>
      <c r="I13" s="38">
        <f t="shared" si="0"/>
        <v>6647225</v>
      </c>
      <c r="J13" s="39">
        <f t="shared" si="0"/>
        <v>58179326</v>
      </c>
      <c r="K13" s="35">
        <f t="shared" si="0"/>
        <v>19895857</v>
      </c>
      <c r="L13" s="36">
        <f t="shared" si="0"/>
        <v>-8694748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185653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1135935</v>
      </c>
      <c r="D16" s="23">
        <v>1156979</v>
      </c>
      <c r="E16" s="24">
        <v>1116270</v>
      </c>
      <c r="F16" s="25">
        <v>0</v>
      </c>
      <c r="G16" s="23">
        <v>0</v>
      </c>
      <c r="H16" s="24">
        <v>0</v>
      </c>
      <c r="I16" s="26">
        <v>1116271</v>
      </c>
      <c r="J16" s="27">
        <v>1116271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313148574</v>
      </c>
      <c r="D17" s="23">
        <v>315189006</v>
      </c>
      <c r="E17" s="24">
        <v>316531476</v>
      </c>
      <c r="F17" s="29">
        <v>1980993</v>
      </c>
      <c r="G17" s="30">
        <v>4141463</v>
      </c>
      <c r="H17" s="31">
        <v>4141463</v>
      </c>
      <c r="I17" s="26">
        <v>314315287</v>
      </c>
      <c r="J17" s="32">
        <v>319477433</v>
      </c>
      <c r="K17" s="30">
        <v>20260580</v>
      </c>
      <c r="L17" s="31">
        <v>44121220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17517</v>
      </c>
      <c r="D21" s="23">
        <v>3379</v>
      </c>
      <c r="E21" s="24">
        <v>9296</v>
      </c>
      <c r="F21" s="25">
        <v>0</v>
      </c>
      <c r="G21" s="23">
        <v>0</v>
      </c>
      <c r="H21" s="24">
        <v>0</v>
      </c>
      <c r="I21" s="26">
        <v>9297</v>
      </c>
      <c r="J21" s="27">
        <v>9297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314302026</v>
      </c>
      <c r="D25" s="41">
        <f t="shared" ref="D25:L25" si="1">SUM(D15:D24)</f>
        <v>316535017</v>
      </c>
      <c r="E25" s="42">
        <f t="shared" si="1"/>
        <v>317657042</v>
      </c>
      <c r="F25" s="43">
        <f t="shared" si="1"/>
        <v>1980993</v>
      </c>
      <c r="G25" s="41">
        <f t="shared" si="1"/>
        <v>4141463</v>
      </c>
      <c r="H25" s="42">
        <f t="shared" si="1"/>
        <v>4141463</v>
      </c>
      <c r="I25" s="44">
        <f t="shared" si="1"/>
        <v>315440855</v>
      </c>
      <c r="J25" s="45">
        <f t="shared" si="1"/>
        <v>320603001</v>
      </c>
      <c r="K25" s="41">
        <f t="shared" si="1"/>
        <v>20260580</v>
      </c>
      <c r="L25" s="42">
        <f t="shared" si="1"/>
        <v>44121220</v>
      </c>
    </row>
    <row r="26" spans="1:12" ht="13.5" x14ac:dyDescent="0.25">
      <c r="A26" s="33" t="s">
        <v>42</v>
      </c>
      <c r="B26" s="34" t="s">
        <v>19</v>
      </c>
      <c r="C26" s="35">
        <f>+C13+C25</f>
        <v>294316581</v>
      </c>
      <c r="D26" s="35">
        <f t="shared" ref="D26:L26" si="2">+D13+D25</f>
        <v>304394198</v>
      </c>
      <c r="E26" s="36">
        <f t="shared" si="2"/>
        <v>281494477</v>
      </c>
      <c r="F26" s="37">
        <f t="shared" si="2"/>
        <v>-21732881</v>
      </c>
      <c r="G26" s="35">
        <f t="shared" si="2"/>
        <v>-13816962</v>
      </c>
      <c r="H26" s="36">
        <f t="shared" si="2"/>
        <v>-13816962</v>
      </c>
      <c r="I26" s="38">
        <f t="shared" si="2"/>
        <v>322088080</v>
      </c>
      <c r="J26" s="39">
        <f t="shared" si="2"/>
        <v>378782327</v>
      </c>
      <c r="K26" s="35">
        <f t="shared" si="2"/>
        <v>40156437</v>
      </c>
      <c r="L26" s="36">
        <f t="shared" si="2"/>
        <v>35426472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332757</v>
      </c>
      <c r="D30" s="23">
        <v>229048</v>
      </c>
      <c r="E30" s="24">
        <v>1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1209909</v>
      </c>
      <c r="D31" s="23">
        <v>1216748</v>
      </c>
      <c r="E31" s="24">
        <v>1364172</v>
      </c>
      <c r="F31" s="25">
        <v>0</v>
      </c>
      <c r="G31" s="23">
        <v>0</v>
      </c>
      <c r="H31" s="24">
        <v>0</v>
      </c>
      <c r="I31" s="26">
        <v>1446808</v>
      </c>
      <c r="J31" s="27">
        <v>1364174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60253273</v>
      </c>
      <c r="D32" s="23">
        <v>75704349</v>
      </c>
      <c r="E32" s="24">
        <v>99663695</v>
      </c>
      <c r="F32" s="25">
        <v>-19856356</v>
      </c>
      <c r="G32" s="23">
        <v>-9365718</v>
      </c>
      <c r="H32" s="24">
        <v>-9365718</v>
      </c>
      <c r="I32" s="26">
        <v>81104128</v>
      </c>
      <c r="J32" s="27">
        <v>70175875</v>
      </c>
      <c r="K32" s="23">
        <v>15258539</v>
      </c>
      <c r="L32" s="24">
        <v>-20834271</v>
      </c>
    </row>
    <row r="33" spans="1:12" ht="13.5" x14ac:dyDescent="0.25">
      <c r="A33" s="28" t="s">
        <v>50</v>
      </c>
      <c r="B33" s="22" t="s">
        <v>51</v>
      </c>
      <c r="C33" s="23">
        <v>34697415</v>
      </c>
      <c r="D33" s="23">
        <v>18366242</v>
      </c>
      <c r="E33" s="24">
        <v>13937441</v>
      </c>
      <c r="F33" s="25">
        <v>0</v>
      </c>
      <c r="G33" s="23">
        <v>0</v>
      </c>
      <c r="H33" s="24">
        <v>0</v>
      </c>
      <c r="I33" s="26">
        <v>45435924</v>
      </c>
      <c r="J33" s="27">
        <v>8402441</v>
      </c>
      <c r="K33" s="23">
        <v>-3013000</v>
      </c>
      <c r="L33" s="24">
        <v>-3013000</v>
      </c>
    </row>
    <row r="34" spans="1:12" ht="13.5" x14ac:dyDescent="0.25">
      <c r="A34" s="28" t="s">
        <v>52</v>
      </c>
      <c r="B34" s="22" t="s">
        <v>19</v>
      </c>
      <c r="C34" s="23">
        <v>8264506</v>
      </c>
      <c r="D34" s="23">
        <v>8094504</v>
      </c>
      <c r="E34" s="24">
        <v>8490862</v>
      </c>
      <c r="F34" s="25">
        <v>0</v>
      </c>
      <c r="G34" s="23">
        <v>0</v>
      </c>
      <c r="H34" s="24">
        <v>0</v>
      </c>
      <c r="I34" s="26">
        <v>8490864</v>
      </c>
      <c r="J34" s="27">
        <v>7477449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-81589192</v>
      </c>
      <c r="D35" s="23">
        <v>-54297446</v>
      </c>
      <c r="E35" s="24">
        <v>-41164422</v>
      </c>
      <c r="F35" s="25">
        <v>-3115017</v>
      </c>
      <c r="G35" s="23">
        <v>-3115017</v>
      </c>
      <c r="H35" s="24">
        <v>-3115017</v>
      </c>
      <c r="I35" s="26">
        <v>-26745518</v>
      </c>
      <c r="J35" s="27">
        <v>22114111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23168668</v>
      </c>
      <c r="D37" s="35">
        <f t="shared" ref="D37:L37" si="3">SUM(D29:D36)</f>
        <v>49313445</v>
      </c>
      <c r="E37" s="36">
        <f t="shared" si="3"/>
        <v>82291749</v>
      </c>
      <c r="F37" s="37">
        <f t="shared" si="3"/>
        <v>-22971373</v>
      </c>
      <c r="G37" s="35">
        <f t="shared" si="3"/>
        <v>-12480735</v>
      </c>
      <c r="H37" s="36">
        <f t="shared" si="3"/>
        <v>-12480735</v>
      </c>
      <c r="I37" s="38">
        <f t="shared" si="3"/>
        <v>109732206</v>
      </c>
      <c r="J37" s="39">
        <f t="shared" si="3"/>
        <v>109534050</v>
      </c>
      <c r="K37" s="35">
        <f t="shared" si="3"/>
        <v>12245539</v>
      </c>
      <c r="L37" s="36">
        <f t="shared" si="3"/>
        <v>-23847271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-27968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41109265</v>
      </c>
      <c r="D40" s="23">
        <v>22343961</v>
      </c>
      <c r="E40" s="24">
        <v>19348756</v>
      </c>
      <c r="F40" s="25">
        <v>0</v>
      </c>
      <c r="G40" s="23">
        <v>0</v>
      </c>
      <c r="H40" s="24">
        <v>0</v>
      </c>
      <c r="I40" s="26">
        <v>19348756</v>
      </c>
      <c r="J40" s="27">
        <v>20653046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12795000</v>
      </c>
      <c r="D42" s="23">
        <v>11540000</v>
      </c>
      <c r="E42" s="24">
        <v>11540000</v>
      </c>
      <c r="F42" s="25">
        <v>0</v>
      </c>
      <c r="G42" s="23">
        <v>0</v>
      </c>
      <c r="H42" s="24">
        <v>0</v>
      </c>
      <c r="I42" s="26">
        <v>11540000</v>
      </c>
      <c r="J42" s="27">
        <v>10817000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53876297</v>
      </c>
      <c r="D43" s="41">
        <f t="shared" ref="D43:L43" si="4">SUM(D39:D42)</f>
        <v>33883961</v>
      </c>
      <c r="E43" s="42">
        <f t="shared" si="4"/>
        <v>30888756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30888756</v>
      </c>
      <c r="J43" s="45">
        <f t="shared" si="4"/>
        <v>31470046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77044965</v>
      </c>
      <c r="D44" s="35">
        <f t="shared" ref="D44:L44" si="5">+D37+D43</f>
        <v>83197406</v>
      </c>
      <c r="E44" s="36">
        <f t="shared" si="5"/>
        <v>113180505</v>
      </c>
      <c r="F44" s="37">
        <f t="shared" si="5"/>
        <v>-22971373</v>
      </c>
      <c r="G44" s="35">
        <f t="shared" si="5"/>
        <v>-12480735</v>
      </c>
      <c r="H44" s="36">
        <f t="shared" si="5"/>
        <v>-12480735</v>
      </c>
      <c r="I44" s="38">
        <f t="shared" si="5"/>
        <v>140620962</v>
      </c>
      <c r="J44" s="39">
        <f t="shared" si="5"/>
        <v>141004096</v>
      </c>
      <c r="K44" s="35">
        <f t="shared" si="5"/>
        <v>12245539</v>
      </c>
      <c r="L44" s="36">
        <f t="shared" si="5"/>
        <v>-23847271</v>
      </c>
    </row>
    <row r="45" spans="1:12" ht="13.5" x14ac:dyDescent="0.25">
      <c r="A45" s="47" t="s">
        <v>62</v>
      </c>
      <c r="B45" s="48" t="s">
        <v>63</v>
      </c>
      <c r="C45" s="49">
        <f>+C26-C44</f>
        <v>217271616</v>
      </c>
      <c r="D45" s="49">
        <f t="shared" ref="D45:L45" si="6">+D26-D44</f>
        <v>221196792</v>
      </c>
      <c r="E45" s="50">
        <f t="shared" si="6"/>
        <v>168313972</v>
      </c>
      <c r="F45" s="51">
        <f t="shared" si="6"/>
        <v>1238492</v>
      </c>
      <c r="G45" s="49">
        <f t="shared" si="6"/>
        <v>-1336227</v>
      </c>
      <c r="H45" s="50">
        <f t="shared" si="6"/>
        <v>-1336227</v>
      </c>
      <c r="I45" s="52">
        <f t="shared" si="6"/>
        <v>181467118</v>
      </c>
      <c r="J45" s="53">
        <f t="shared" si="6"/>
        <v>237778231</v>
      </c>
      <c r="K45" s="49">
        <f t="shared" si="6"/>
        <v>27910898</v>
      </c>
      <c r="L45" s="50">
        <f t="shared" si="6"/>
        <v>59273743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221420311</v>
      </c>
      <c r="D47" s="23">
        <v>220727273</v>
      </c>
      <c r="E47" s="24">
        <v>250679745</v>
      </c>
      <c r="F47" s="25">
        <v>2867118</v>
      </c>
      <c r="G47" s="23">
        <v>2867118</v>
      </c>
      <c r="H47" s="24">
        <v>2867118</v>
      </c>
      <c r="I47" s="26">
        <v>167831024</v>
      </c>
      <c r="J47" s="27">
        <v>237308719</v>
      </c>
      <c r="K47" s="23">
        <v>27913028</v>
      </c>
      <c r="L47" s="24">
        <v>59275973</v>
      </c>
    </row>
    <row r="48" spans="1:12" ht="13.5" x14ac:dyDescent="0.25">
      <c r="A48" s="28" t="s">
        <v>67</v>
      </c>
      <c r="B48" s="22" t="s">
        <v>68</v>
      </c>
      <c r="C48" s="23">
        <v>939024</v>
      </c>
      <c r="D48" s="23">
        <v>469511</v>
      </c>
      <c r="E48" s="24">
        <v>461525</v>
      </c>
      <c r="F48" s="25">
        <v>0</v>
      </c>
      <c r="G48" s="23">
        <v>0</v>
      </c>
      <c r="H48" s="24">
        <v>0</v>
      </c>
      <c r="I48" s="26">
        <v>461525</v>
      </c>
      <c r="J48" s="27">
        <v>469512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222359335</v>
      </c>
      <c r="D50" s="56">
        <f t="shared" ref="D50:L50" si="7">SUM(D47:D49)</f>
        <v>221196784</v>
      </c>
      <c r="E50" s="57">
        <f t="shared" si="7"/>
        <v>251141270</v>
      </c>
      <c r="F50" s="58">
        <f t="shared" si="7"/>
        <v>2867118</v>
      </c>
      <c r="G50" s="56">
        <f t="shared" si="7"/>
        <v>2867118</v>
      </c>
      <c r="H50" s="57">
        <f t="shared" si="7"/>
        <v>2867118</v>
      </c>
      <c r="I50" s="59">
        <f t="shared" si="7"/>
        <v>168292549</v>
      </c>
      <c r="J50" s="60">
        <f t="shared" si="7"/>
        <v>237778231</v>
      </c>
      <c r="K50" s="56">
        <f t="shared" si="7"/>
        <v>27913028</v>
      </c>
      <c r="L50" s="57">
        <f t="shared" si="7"/>
        <v>59275973</v>
      </c>
    </row>
    <row r="51" spans="1:12" ht="13.5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348669247</v>
      </c>
      <c r="D6" s="23">
        <v>362676256</v>
      </c>
      <c r="E6" s="24">
        <v>414913597</v>
      </c>
      <c r="F6" s="25">
        <v>306551089</v>
      </c>
      <c r="G6" s="23">
        <v>457087052</v>
      </c>
      <c r="H6" s="24">
        <v>457087052</v>
      </c>
      <c r="I6" s="26">
        <v>470153787</v>
      </c>
      <c r="J6" s="27">
        <v>429250396</v>
      </c>
      <c r="K6" s="23">
        <v>425194612</v>
      </c>
      <c r="L6" s="24">
        <v>513991000</v>
      </c>
    </row>
    <row r="7" spans="1:12" ht="13.5" x14ac:dyDescent="0.25">
      <c r="A7" s="28" t="s">
        <v>22</v>
      </c>
      <c r="B7" s="22" t="s">
        <v>9</v>
      </c>
      <c r="C7" s="23">
        <v>31107521</v>
      </c>
      <c r="D7" s="23">
        <v>35021231</v>
      </c>
      <c r="E7" s="24">
        <v>36120954</v>
      </c>
      <c r="F7" s="25">
        <v>26256120</v>
      </c>
      <c r="G7" s="23">
        <v>41387179</v>
      </c>
      <c r="H7" s="24">
        <v>41387179</v>
      </c>
      <c r="I7" s="26">
        <v>38824670</v>
      </c>
      <c r="J7" s="27">
        <v>40950074</v>
      </c>
      <c r="K7" s="23">
        <v>40696356</v>
      </c>
      <c r="L7" s="24">
        <v>46795178</v>
      </c>
    </row>
    <row r="8" spans="1:12" ht="13.5" x14ac:dyDescent="0.25">
      <c r="A8" s="28" t="s">
        <v>23</v>
      </c>
      <c r="B8" s="22" t="s">
        <v>9</v>
      </c>
      <c r="C8" s="23">
        <v>19288437</v>
      </c>
      <c r="D8" s="23">
        <v>21513493</v>
      </c>
      <c r="E8" s="24">
        <v>23238552</v>
      </c>
      <c r="F8" s="25">
        <v>27895024</v>
      </c>
      <c r="G8" s="23">
        <v>24269092</v>
      </c>
      <c r="H8" s="24">
        <v>24269092</v>
      </c>
      <c r="I8" s="26">
        <v>28908217</v>
      </c>
      <c r="J8" s="27">
        <v>29335178</v>
      </c>
      <c r="K8" s="23">
        <v>34140094</v>
      </c>
      <c r="L8" s="24">
        <v>39295512</v>
      </c>
    </row>
    <row r="9" spans="1:12" ht="13.5" x14ac:dyDescent="0.25">
      <c r="A9" s="28" t="s">
        <v>24</v>
      </c>
      <c r="B9" s="22" t="s">
        <v>19</v>
      </c>
      <c r="C9" s="23">
        <v>3607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-2904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3410860</v>
      </c>
      <c r="D10" s="23">
        <v>4274331</v>
      </c>
      <c r="E10" s="24">
        <v>4028340</v>
      </c>
      <c r="F10" s="25">
        <v>3636079</v>
      </c>
      <c r="G10" s="23">
        <v>4454540</v>
      </c>
      <c r="H10" s="24">
        <v>4454540</v>
      </c>
      <c r="I10" s="26">
        <v>4756155</v>
      </c>
      <c r="J10" s="27">
        <v>4548760</v>
      </c>
      <c r="K10" s="23">
        <v>4845142</v>
      </c>
      <c r="L10" s="24">
        <v>5165235</v>
      </c>
    </row>
    <row r="11" spans="1:12" ht="13.5" x14ac:dyDescent="0.25">
      <c r="A11" s="28" t="s">
        <v>27</v>
      </c>
      <c r="B11" s="22" t="s">
        <v>19</v>
      </c>
      <c r="C11" s="23">
        <v>11102436</v>
      </c>
      <c r="D11" s="23">
        <v>4825699</v>
      </c>
      <c r="E11" s="24">
        <v>7724277</v>
      </c>
      <c r="F11" s="29">
        <v>10263187</v>
      </c>
      <c r="G11" s="30">
        <v>10263187</v>
      </c>
      <c r="H11" s="31">
        <v>10263187</v>
      </c>
      <c r="I11" s="26">
        <v>11280704</v>
      </c>
      <c r="J11" s="32">
        <v>8736804</v>
      </c>
      <c r="K11" s="30">
        <v>10867296</v>
      </c>
      <c r="L11" s="31">
        <v>11519336</v>
      </c>
    </row>
    <row r="12" spans="1:12" ht="13.5" x14ac:dyDescent="0.25">
      <c r="A12" s="28" t="s">
        <v>28</v>
      </c>
      <c r="B12" s="22" t="s">
        <v>19</v>
      </c>
      <c r="C12" s="23">
        <v>640595</v>
      </c>
      <c r="D12" s="23">
        <v>1017534</v>
      </c>
      <c r="E12" s="24">
        <v>1028797</v>
      </c>
      <c r="F12" s="25">
        <v>872530</v>
      </c>
      <c r="G12" s="23">
        <v>872530</v>
      </c>
      <c r="H12" s="24">
        <v>872530</v>
      </c>
      <c r="I12" s="26">
        <v>923303</v>
      </c>
      <c r="J12" s="27">
        <v>1118963</v>
      </c>
      <c r="K12" s="23">
        <v>1099750</v>
      </c>
      <c r="L12" s="24">
        <v>1085811</v>
      </c>
    </row>
    <row r="13" spans="1:12" ht="13.5" x14ac:dyDescent="0.25">
      <c r="A13" s="33" t="s">
        <v>29</v>
      </c>
      <c r="B13" s="34" t="s">
        <v>19</v>
      </c>
      <c r="C13" s="35">
        <f>SUM(C6:C12)</f>
        <v>414222703</v>
      </c>
      <c r="D13" s="35">
        <f t="shared" ref="D13:L13" si="0">SUM(D6:D12)</f>
        <v>429328544</v>
      </c>
      <c r="E13" s="36">
        <f t="shared" si="0"/>
        <v>487054517</v>
      </c>
      <c r="F13" s="37">
        <f t="shared" si="0"/>
        <v>375474029</v>
      </c>
      <c r="G13" s="35">
        <f t="shared" si="0"/>
        <v>538333580</v>
      </c>
      <c r="H13" s="36">
        <f t="shared" si="0"/>
        <v>538333580</v>
      </c>
      <c r="I13" s="38">
        <f t="shared" si="0"/>
        <v>554843932</v>
      </c>
      <c r="J13" s="39">
        <f t="shared" si="0"/>
        <v>513940175</v>
      </c>
      <c r="K13" s="35">
        <f t="shared" si="0"/>
        <v>516843250</v>
      </c>
      <c r="L13" s="36">
        <f t="shared" si="0"/>
        <v>617852072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74146176</v>
      </c>
      <c r="D16" s="23">
        <v>91486333</v>
      </c>
      <c r="E16" s="24">
        <v>91795790</v>
      </c>
      <c r="F16" s="25">
        <v>91486333</v>
      </c>
      <c r="G16" s="23">
        <v>92086333</v>
      </c>
      <c r="H16" s="24">
        <v>92086333</v>
      </c>
      <c r="I16" s="26">
        <v>91757790</v>
      </c>
      <c r="J16" s="27">
        <v>97890377</v>
      </c>
      <c r="K16" s="23">
        <v>102784896</v>
      </c>
      <c r="L16" s="24">
        <v>107924141</v>
      </c>
    </row>
    <row r="17" spans="1:12" ht="13.5" x14ac:dyDescent="0.25">
      <c r="A17" s="28" t="s">
        <v>33</v>
      </c>
      <c r="B17" s="22" t="s">
        <v>34</v>
      </c>
      <c r="C17" s="23">
        <v>894378340</v>
      </c>
      <c r="D17" s="23">
        <v>993825129</v>
      </c>
      <c r="E17" s="24">
        <v>1038522589</v>
      </c>
      <c r="F17" s="29">
        <v>1043493002</v>
      </c>
      <c r="G17" s="30">
        <v>1137372911</v>
      </c>
      <c r="H17" s="31">
        <v>1137372911</v>
      </c>
      <c r="I17" s="26">
        <v>1115199797</v>
      </c>
      <c r="J17" s="32">
        <v>1268135119</v>
      </c>
      <c r="K17" s="30">
        <v>1331178519</v>
      </c>
      <c r="L17" s="31">
        <v>1388009215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8328512</v>
      </c>
      <c r="D20" s="23">
        <v>8451512</v>
      </c>
      <c r="E20" s="24">
        <v>8451512</v>
      </c>
      <c r="F20" s="25">
        <v>8565108</v>
      </c>
      <c r="G20" s="23">
        <v>8565108</v>
      </c>
      <c r="H20" s="24">
        <v>8565108</v>
      </c>
      <c r="I20" s="26">
        <v>8451512</v>
      </c>
      <c r="J20" s="27">
        <v>8736411</v>
      </c>
      <c r="K20" s="23">
        <v>8911140</v>
      </c>
      <c r="L20" s="24">
        <v>9089363</v>
      </c>
    </row>
    <row r="21" spans="1:12" ht="13.5" x14ac:dyDescent="0.25">
      <c r="A21" s="28" t="s">
        <v>38</v>
      </c>
      <c r="B21" s="22" t="s">
        <v>19</v>
      </c>
      <c r="C21" s="23">
        <v>239365</v>
      </c>
      <c r="D21" s="23">
        <v>220598</v>
      </c>
      <c r="E21" s="24">
        <v>207014</v>
      </c>
      <c r="F21" s="25">
        <v>368920</v>
      </c>
      <c r="G21" s="23">
        <v>368920</v>
      </c>
      <c r="H21" s="24">
        <v>368920</v>
      </c>
      <c r="I21" s="26">
        <v>194671</v>
      </c>
      <c r="J21" s="27">
        <v>328039</v>
      </c>
      <c r="K21" s="23">
        <v>303279</v>
      </c>
      <c r="L21" s="24">
        <v>280876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977092393</v>
      </c>
      <c r="D25" s="41">
        <f t="shared" ref="D25:L25" si="1">SUM(D15:D24)</f>
        <v>1093983572</v>
      </c>
      <c r="E25" s="42">
        <f t="shared" si="1"/>
        <v>1138976905</v>
      </c>
      <c r="F25" s="43">
        <f t="shared" si="1"/>
        <v>1143913363</v>
      </c>
      <c r="G25" s="41">
        <f t="shared" si="1"/>
        <v>1238393272</v>
      </c>
      <c r="H25" s="42">
        <f t="shared" si="1"/>
        <v>1238393272</v>
      </c>
      <c r="I25" s="44">
        <f t="shared" si="1"/>
        <v>1215603770</v>
      </c>
      <c r="J25" s="45">
        <f t="shared" si="1"/>
        <v>1375089946</v>
      </c>
      <c r="K25" s="41">
        <f t="shared" si="1"/>
        <v>1443177834</v>
      </c>
      <c r="L25" s="42">
        <f t="shared" si="1"/>
        <v>1505303595</v>
      </c>
    </row>
    <row r="26" spans="1:12" ht="13.5" x14ac:dyDescent="0.25">
      <c r="A26" s="33" t="s">
        <v>42</v>
      </c>
      <c r="B26" s="34" t="s">
        <v>19</v>
      </c>
      <c r="C26" s="35">
        <f>+C13+C25</f>
        <v>1391315096</v>
      </c>
      <c r="D26" s="35">
        <f t="shared" ref="D26:L26" si="2">+D13+D25</f>
        <v>1523312116</v>
      </c>
      <c r="E26" s="36">
        <f t="shared" si="2"/>
        <v>1626031422</v>
      </c>
      <c r="F26" s="37">
        <f t="shared" si="2"/>
        <v>1519387392</v>
      </c>
      <c r="G26" s="35">
        <f t="shared" si="2"/>
        <v>1776726852</v>
      </c>
      <c r="H26" s="36">
        <f t="shared" si="2"/>
        <v>1776726852</v>
      </c>
      <c r="I26" s="38">
        <f t="shared" si="2"/>
        <v>1770447702</v>
      </c>
      <c r="J26" s="39">
        <f t="shared" si="2"/>
        <v>1889030121</v>
      </c>
      <c r="K26" s="35">
        <f t="shared" si="2"/>
        <v>1960021084</v>
      </c>
      <c r="L26" s="36">
        <f t="shared" si="2"/>
        <v>2123155667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23422703</v>
      </c>
      <c r="D30" s="23">
        <v>21811997</v>
      </c>
      <c r="E30" s="24">
        <v>23707482</v>
      </c>
      <c r="F30" s="25">
        <v>23858032</v>
      </c>
      <c r="G30" s="23">
        <v>24349510</v>
      </c>
      <c r="H30" s="24">
        <v>24349510</v>
      </c>
      <c r="I30" s="26">
        <v>23707481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10627815</v>
      </c>
      <c r="D31" s="23">
        <v>11575640</v>
      </c>
      <c r="E31" s="24">
        <v>12994691</v>
      </c>
      <c r="F31" s="25">
        <v>13060147</v>
      </c>
      <c r="G31" s="23">
        <v>13976742</v>
      </c>
      <c r="H31" s="24">
        <v>13976742</v>
      </c>
      <c r="I31" s="26">
        <v>14398542</v>
      </c>
      <c r="J31" s="27">
        <v>11958200</v>
      </c>
      <c r="K31" s="23">
        <v>11304258</v>
      </c>
      <c r="L31" s="24">
        <v>12819095</v>
      </c>
    </row>
    <row r="32" spans="1:12" ht="13.5" x14ac:dyDescent="0.25">
      <c r="A32" s="28" t="s">
        <v>48</v>
      </c>
      <c r="B32" s="22" t="s">
        <v>49</v>
      </c>
      <c r="C32" s="23">
        <v>68613966</v>
      </c>
      <c r="D32" s="23">
        <v>64264567</v>
      </c>
      <c r="E32" s="24">
        <v>65235461</v>
      </c>
      <c r="F32" s="25">
        <v>53818229</v>
      </c>
      <c r="G32" s="23">
        <v>61875286</v>
      </c>
      <c r="H32" s="24">
        <v>61875286</v>
      </c>
      <c r="I32" s="26">
        <v>42218146</v>
      </c>
      <c r="J32" s="27">
        <v>68534765</v>
      </c>
      <c r="K32" s="23">
        <v>72646859</v>
      </c>
      <c r="L32" s="24">
        <v>77005678</v>
      </c>
    </row>
    <row r="33" spans="1:12" ht="13.5" x14ac:dyDescent="0.25">
      <c r="A33" s="28" t="s">
        <v>50</v>
      </c>
      <c r="B33" s="22" t="s">
        <v>51</v>
      </c>
      <c r="C33" s="23">
        <v>15131071</v>
      </c>
      <c r="D33" s="23">
        <v>7489303</v>
      </c>
      <c r="E33" s="24">
        <v>9218327</v>
      </c>
      <c r="F33" s="25">
        <v>3300000</v>
      </c>
      <c r="G33" s="23">
        <v>4100000</v>
      </c>
      <c r="H33" s="24">
        <v>4100000</v>
      </c>
      <c r="I33" s="26">
        <v>89277895</v>
      </c>
      <c r="J33" s="27">
        <v>4090958</v>
      </c>
      <c r="K33" s="23">
        <v>4336416</v>
      </c>
      <c r="L33" s="24">
        <v>4596602</v>
      </c>
    </row>
    <row r="34" spans="1:12" ht="13.5" x14ac:dyDescent="0.25">
      <c r="A34" s="28" t="s">
        <v>52</v>
      </c>
      <c r="B34" s="22" t="s">
        <v>19</v>
      </c>
      <c r="C34" s="23">
        <v>9371757</v>
      </c>
      <c r="D34" s="23">
        <v>10833331</v>
      </c>
      <c r="E34" s="24">
        <v>11378532</v>
      </c>
      <c r="F34" s="25">
        <v>24369948</v>
      </c>
      <c r="G34" s="23">
        <v>24369948</v>
      </c>
      <c r="H34" s="24">
        <v>24369948</v>
      </c>
      <c r="I34" s="26">
        <v>11410233</v>
      </c>
      <c r="J34" s="27">
        <v>12004179</v>
      </c>
      <c r="K34" s="23">
        <v>12692941</v>
      </c>
      <c r="L34" s="24">
        <v>13420825</v>
      </c>
    </row>
    <row r="35" spans="1:12" ht="13.5" x14ac:dyDescent="0.25">
      <c r="A35" s="28" t="s">
        <v>27</v>
      </c>
      <c r="B35" s="22" t="s">
        <v>19</v>
      </c>
      <c r="C35" s="23">
        <v>5992260</v>
      </c>
      <c r="D35" s="23">
        <v>6546926</v>
      </c>
      <c r="E35" s="24">
        <v>9066954</v>
      </c>
      <c r="F35" s="25">
        <v>0</v>
      </c>
      <c r="G35" s="23">
        <v>0</v>
      </c>
      <c r="H35" s="24">
        <v>0</v>
      </c>
      <c r="I35" s="26">
        <v>14534222</v>
      </c>
      <c r="J35" s="27">
        <v>9610976</v>
      </c>
      <c r="K35" s="23">
        <v>10187637</v>
      </c>
      <c r="L35" s="24">
        <v>10798898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133159572</v>
      </c>
      <c r="D37" s="35">
        <f t="shared" ref="D37:L37" si="3">SUM(D29:D36)</f>
        <v>122521764</v>
      </c>
      <c r="E37" s="36">
        <f t="shared" si="3"/>
        <v>131601447</v>
      </c>
      <c r="F37" s="37">
        <f t="shared" si="3"/>
        <v>118406356</v>
      </c>
      <c r="G37" s="35">
        <f t="shared" si="3"/>
        <v>128671486</v>
      </c>
      <c r="H37" s="36">
        <f t="shared" si="3"/>
        <v>128671486</v>
      </c>
      <c r="I37" s="38">
        <f t="shared" si="3"/>
        <v>195546519</v>
      </c>
      <c r="J37" s="39">
        <f t="shared" si="3"/>
        <v>106199078</v>
      </c>
      <c r="K37" s="35">
        <f t="shared" si="3"/>
        <v>111168111</v>
      </c>
      <c r="L37" s="36">
        <f t="shared" si="3"/>
        <v>118641098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152184419</v>
      </c>
      <c r="D39" s="23">
        <v>128087899</v>
      </c>
      <c r="E39" s="24">
        <v>144425211</v>
      </c>
      <c r="F39" s="25">
        <v>176004889</v>
      </c>
      <c r="G39" s="23">
        <v>120075700</v>
      </c>
      <c r="H39" s="24">
        <v>120075700</v>
      </c>
      <c r="I39" s="26">
        <v>120682541</v>
      </c>
      <c r="J39" s="27">
        <v>122480603</v>
      </c>
      <c r="K39" s="23">
        <v>118281644</v>
      </c>
      <c r="L39" s="24">
        <v>157972414</v>
      </c>
    </row>
    <row r="40" spans="1:12" ht="13.5" x14ac:dyDescent="0.25">
      <c r="A40" s="28" t="s">
        <v>52</v>
      </c>
      <c r="B40" s="22" t="s">
        <v>57</v>
      </c>
      <c r="C40" s="23">
        <v>103014944</v>
      </c>
      <c r="D40" s="23">
        <v>74086807</v>
      </c>
      <c r="E40" s="24">
        <v>75150034</v>
      </c>
      <c r="F40" s="25">
        <v>79593612</v>
      </c>
      <c r="G40" s="23">
        <v>79593612</v>
      </c>
      <c r="H40" s="24">
        <v>79593612</v>
      </c>
      <c r="I40" s="26">
        <v>75150034</v>
      </c>
      <c r="J40" s="27">
        <v>81162037</v>
      </c>
      <c r="K40" s="23">
        <v>86031759</v>
      </c>
      <c r="L40" s="24">
        <v>91193665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58680000</v>
      </c>
      <c r="E42" s="24">
        <v>51897316</v>
      </c>
      <c r="F42" s="25">
        <v>66185866</v>
      </c>
      <c r="G42" s="23">
        <v>66185866</v>
      </c>
      <c r="H42" s="24">
        <v>66185866</v>
      </c>
      <c r="I42" s="26">
        <v>51897316</v>
      </c>
      <c r="J42" s="27">
        <v>55079262</v>
      </c>
      <c r="K42" s="23">
        <v>58384020</v>
      </c>
      <c r="L42" s="24">
        <v>61887063</v>
      </c>
    </row>
    <row r="43" spans="1:12" ht="13.5" x14ac:dyDescent="0.25">
      <c r="A43" s="33" t="s">
        <v>60</v>
      </c>
      <c r="B43" s="40" t="s">
        <v>19</v>
      </c>
      <c r="C43" s="35">
        <f>SUM(C39:C42)</f>
        <v>255199363</v>
      </c>
      <c r="D43" s="41">
        <f t="shared" ref="D43:L43" si="4">SUM(D39:D42)</f>
        <v>260854706</v>
      </c>
      <c r="E43" s="42">
        <f t="shared" si="4"/>
        <v>271472561</v>
      </c>
      <c r="F43" s="43">
        <f t="shared" si="4"/>
        <v>321784367</v>
      </c>
      <c r="G43" s="41">
        <f t="shared" si="4"/>
        <v>265855178</v>
      </c>
      <c r="H43" s="42">
        <f t="shared" si="4"/>
        <v>265855178</v>
      </c>
      <c r="I43" s="43">
        <f t="shared" si="4"/>
        <v>247729891</v>
      </c>
      <c r="J43" s="45">
        <f t="shared" si="4"/>
        <v>258721902</v>
      </c>
      <c r="K43" s="41">
        <f t="shared" si="4"/>
        <v>262697423</v>
      </c>
      <c r="L43" s="42">
        <f t="shared" si="4"/>
        <v>311053142</v>
      </c>
    </row>
    <row r="44" spans="1:12" ht="13.5" x14ac:dyDescent="0.25">
      <c r="A44" s="33" t="s">
        <v>61</v>
      </c>
      <c r="B44" s="34" t="s">
        <v>19</v>
      </c>
      <c r="C44" s="35">
        <f>+C37+C43</f>
        <v>388358935</v>
      </c>
      <c r="D44" s="35">
        <f t="shared" ref="D44:L44" si="5">+D37+D43</f>
        <v>383376470</v>
      </c>
      <c r="E44" s="36">
        <f t="shared" si="5"/>
        <v>403074008</v>
      </c>
      <c r="F44" s="37">
        <f t="shared" si="5"/>
        <v>440190723</v>
      </c>
      <c r="G44" s="35">
        <f t="shared" si="5"/>
        <v>394526664</v>
      </c>
      <c r="H44" s="36">
        <f t="shared" si="5"/>
        <v>394526664</v>
      </c>
      <c r="I44" s="38">
        <f t="shared" si="5"/>
        <v>443276410</v>
      </c>
      <c r="J44" s="39">
        <f t="shared" si="5"/>
        <v>364920980</v>
      </c>
      <c r="K44" s="35">
        <f t="shared" si="5"/>
        <v>373865534</v>
      </c>
      <c r="L44" s="36">
        <f t="shared" si="5"/>
        <v>429694240</v>
      </c>
    </row>
    <row r="45" spans="1:12" ht="13.5" x14ac:dyDescent="0.25">
      <c r="A45" s="47" t="s">
        <v>62</v>
      </c>
      <c r="B45" s="48" t="s">
        <v>63</v>
      </c>
      <c r="C45" s="49">
        <f>+C26-C44</f>
        <v>1002956161</v>
      </c>
      <c r="D45" s="49">
        <f t="shared" ref="D45:L45" si="6">+D26-D44</f>
        <v>1139935646</v>
      </c>
      <c r="E45" s="50">
        <f t="shared" si="6"/>
        <v>1222957414</v>
      </c>
      <c r="F45" s="51">
        <f t="shared" si="6"/>
        <v>1079196669</v>
      </c>
      <c r="G45" s="49">
        <f t="shared" si="6"/>
        <v>1382200188</v>
      </c>
      <c r="H45" s="50">
        <f t="shared" si="6"/>
        <v>1382200188</v>
      </c>
      <c r="I45" s="52">
        <f t="shared" si="6"/>
        <v>1327171292</v>
      </c>
      <c r="J45" s="53">
        <f t="shared" si="6"/>
        <v>1524109141</v>
      </c>
      <c r="K45" s="49">
        <f t="shared" si="6"/>
        <v>1586155550</v>
      </c>
      <c r="L45" s="50">
        <f t="shared" si="6"/>
        <v>1693461427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987302728</v>
      </c>
      <c r="D47" s="23">
        <v>1122365264</v>
      </c>
      <c r="E47" s="24">
        <v>1219878611</v>
      </c>
      <c r="F47" s="25">
        <v>1051054086</v>
      </c>
      <c r="G47" s="23">
        <v>1354057605</v>
      </c>
      <c r="H47" s="24">
        <v>1354057605</v>
      </c>
      <c r="I47" s="26">
        <v>1324092486</v>
      </c>
      <c r="J47" s="27">
        <v>1520845622</v>
      </c>
      <c r="K47" s="23">
        <v>1582696219</v>
      </c>
      <c r="L47" s="24">
        <v>1689794535</v>
      </c>
    </row>
    <row r="48" spans="1:12" ht="13.5" x14ac:dyDescent="0.25">
      <c r="A48" s="28" t="s">
        <v>67</v>
      </c>
      <c r="B48" s="22" t="s">
        <v>68</v>
      </c>
      <c r="C48" s="23">
        <v>15653433</v>
      </c>
      <c r="D48" s="23">
        <v>17570365</v>
      </c>
      <c r="E48" s="24">
        <v>3078792</v>
      </c>
      <c r="F48" s="25">
        <v>28142583</v>
      </c>
      <c r="G48" s="23">
        <v>28142583</v>
      </c>
      <c r="H48" s="24">
        <v>28142583</v>
      </c>
      <c r="I48" s="26">
        <v>3078792</v>
      </c>
      <c r="J48" s="27">
        <v>3263519</v>
      </c>
      <c r="K48" s="23">
        <v>3459331</v>
      </c>
      <c r="L48" s="24">
        <v>3666892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1002956161</v>
      </c>
      <c r="D50" s="56">
        <f t="shared" ref="D50:L50" si="7">SUM(D47:D49)</f>
        <v>1139935629</v>
      </c>
      <c r="E50" s="57">
        <f t="shared" si="7"/>
        <v>1222957403</v>
      </c>
      <c r="F50" s="58">
        <f t="shared" si="7"/>
        <v>1079196669</v>
      </c>
      <c r="G50" s="56">
        <f t="shared" si="7"/>
        <v>1382200188</v>
      </c>
      <c r="H50" s="57">
        <f t="shared" si="7"/>
        <v>1382200188</v>
      </c>
      <c r="I50" s="59">
        <f t="shared" si="7"/>
        <v>1327171278</v>
      </c>
      <c r="J50" s="60">
        <f t="shared" si="7"/>
        <v>1524109141</v>
      </c>
      <c r="K50" s="56">
        <f t="shared" si="7"/>
        <v>1586155550</v>
      </c>
      <c r="L50" s="57">
        <f t="shared" si="7"/>
        <v>1693461427</v>
      </c>
    </row>
    <row r="51" spans="1:12" ht="13.5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553556528</v>
      </c>
      <c r="D6" s="23">
        <v>588083631</v>
      </c>
      <c r="E6" s="24">
        <v>613723291</v>
      </c>
      <c r="F6" s="25">
        <v>369922690</v>
      </c>
      <c r="G6" s="23">
        <v>373852173</v>
      </c>
      <c r="H6" s="24">
        <v>373852173</v>
      </c>
      <c r="I6" s="26">
        <v>580690101</v>
      </c>
      <c r="J6" s="27">
        <v>331556605</v>
      </c>
      <c r="K6" s="23">
        <v>406470585</v>
      </c>
      <c r="L6" s="24">
        <v>365899977</v>
      </c>
    </row>
    <row r="7" spans="1:12" ht="13.5" x14ac:dyDescent="0.25">
      <c r="A7" s="28" t="s">
        <v>22</v>
      </c>
      <c r="B7" s="22" t="s">
        <v>9</v>
      </c>
      <c r="C7" s="23">
        <v>98874283</v>
      </c>
      <c r="D7" s="23">
        <v>97523546</v>
      </c>
      <c r="E7" s="24">
        <v>128142137</v>
      </c>
      <c r="F7" s="25">
        <v>117191946</v>
      </c>
      <c r="G7" s="23">
        <v>148128907</v>
      </c>
      <c r="H7" s="24">
        <v>148128907</v>
      </c>
      <c r="I7" s="26">
        <v>107751524</v>
      </c>
      <c r="J7" s="27">
        <v>160234567</v>
      </c>
      <c r="K7" s="23">
        <v>187196040</v>
      </c>
      <c r="L7" s="24">
        <v>202506367</v>
      </c>
    </row>
    <row r="8" spans="1:12" ht="13.5" x14ac:dyDescent="0.25">
      <c r="A8" s="28" t="s">
        <v>23</v>
      </c>
      <c r="B8" s="22" t="s">
        <v>9</v>
      </c>
      <c r="C8" s="23">
        <v>20215398</v>
      </c>
      <c r="D8" s="23">
        <v>28227099</v>
      </c>
      <c r="E8" s="24">
        <v>44320661</v>
      </c>
      <c r="F8" s="25">
        <v>15679123</v>
      </c>
      <c r="G8" s="23">
        <v>12909779</v>
      </c>
      <c r="H8" s="24">
        <v>12909779</v>
      </c>
      <c r="I8" s="26">
        <v>63304135</v>
      </c>
      <c r="J8" s="27">
        <v>11317325</v>
      </c>
      <c r="K8" s="23">
        <v>9377882</v>
      </c>
      <c r="L8" s="24">
        <v>7296981</v>
      </c>
    </row>
    <row r="9" spans="1:12" ht="13.5" x14ac:dyDescent="0.25">
      <c r="A9" s="28" t="s">
        <v>24</v>
      </c>
      <c r="B9" s="22" t="s">
        <v>19</v>
      </c>
      <c r="C9" s="23">
        <v>426246</v>
      </c>
      <c r="D9" s="23">
        <v>366691</v>
      </c>
      <c r="E9" s="24">
        <v>309503</v>
      </c>
      <c r="F9" s="25">
        <v>0</v>
      </c>
      <c r="G9" s="23">
        <v>257813</v>
      </c>
      <c r="H9" s="24">
        <v>257813</v>
      </c>
      <c r="I9" s="26">
        <v>218736</v>
      </c>
      <c r="J9" s="27">
        <v>227813</v>
      </c>
      <c r="K9" s="23">
        <v>197813</v>
      </c>
      <c r="L9" s="24">
        <v>167813</v>
      </c>
    </row>
    <row r="10" spans="1:12" ht="13.5" x14ac:dyDescent="0.25">
      <c r="A10" s="28" t="s">
        <v>25</v>
      </c>
      <c r="B10" s="22" t="s">
        <v>26</v>
      </c>
      <c r="C10" s="23">
        <v>24201761</v>
      </c>
      <c r="D10" s="23">
        <v>21000671</v>
      </c>
      <c r="E10" s="24">
        <v>26394519</v>
      </c>
      <c r="F10" s="25">
        <v>19571811</v>
      </c>
      <c r="G10" s="23">
        <v>30266830</v>
      </c>
      <c r="H10" s="24">
        <v>30266830</v>
      </c>
      <c r="I10" s="26">
        <v>100887514</v>
      </c>
      <c r="J10" s="27">
        <v>47227760</v>
      </c>
      <c r="K10" s="23">
        <v>49464507</v>
      </c>
      <c r="L10" s="24">
        <v>50518292</v>
      </c>
    </row>
    <row r="11" spans="1:12" ht="13.5" x14ac:dyDescent="0.25">
      <c r="A11" s="28" t="s">
        <v>27</v>
      </c>
      <c r="B11" s="22" t="s">
        <v>19</v>
      </c>
      <c r="C11" s="23">
        <v>16227859</v>
      </c>
      <c r="D11" s="23">
        <v>21671864</v>
      </c>
      <c r="E11" s="24">
        <v>22506727</v>
      </c>
      <c r="F11" s="29">
        <v>14888607</v>
      </c>
      <c r="G11" s="30">
        <v>13513319</v>
      </c>
      <c r="H11" s="31">
        <v>13513319</v>
      </c>
      <c r="I11" s="26">
        <v>18672858</v>
      </c>
      <c r="J11" s="32">
        <v>13513319</v>
      </c>
      <c r="K11" s="30">
        <v>13513319</v>
      </c>
      <c r="L11" s="31">
        <v>13513319</v>
      </c>
    </row>
    <row r="12" spans="1:12" ht="13.5" x14ac:dyDescent="0.25">
      <c r="A12" s="28" t="s">
        <v>28</v>
      </c>
      <c r="B12" s="22" t="s">
        <v>19</v>
      </c>
      <c r="C12" s="23">
        <v>251798</v>
      </c>
      <c r="D12" s="23">
        <v>425291</v>
      </c>
      <c r="E12" s="24">
        <v>483033</v>
      </c>
      <c r="F12" s="25">
        <v>103429</v>
      </c>
      <c r="G12" s="23">
        <v>0</v>
      </c>
      <c r="H12" s="24">
        <v>0</v>
      </c>
      <c r="I12" s="26">
        <v>491859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713753873</v>
      </c>
      <c r="D13" s="35">
        <f t="shared" ref="D13:L13" si="0">SUM(D6:D12)</f>
        <v>757298793</v>
      </c>
      <c r="E13" s="36">
        <f t="shared" si="0"/>
        <v>835879871</v>
      </c>
      <c r="F13" s="37">
        <f t="shared" si="0"/>
        <v>537357606</v>
      </c>
      <c r="G13" s="35">
        <f t="shared" si="0"/>
        <v>578928821</v>
      </c>
      <c r="H13" s="36">
        <f t="shared" si="0"/>
        <v>578928821</v>
      </c>
      <c r="I13" s="38">
        <f t="shared" si="0"/>
        <v>872016727</v>
      </c>
      <c r="J13" s="39">
        <f t="shared" si="0"/>
        <v>564077389</v>
      </c>
      <c r="K13" s="35">
        <f t="shared" si="0"/>
        <v>666220146</v>
      </c>
      <c r="L13" s="36">
        <f t="shared" si="0"/>
        <v>639902749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107174000</v>
      </c>
      <c r="D15" s="23">
        <v>137174000</v>
      </c>
      <c r="E15" s="24">
        <v>167174000</v>
      </c>
      <c r="F15" s="25">
        <v>205401983</v>
      </c>
      <c r="G15" s="23">
        <v>197174000</v>
      </c>
      <c r="H15" s="24">
        <v>197174000</v>
      </c>
      <c r="I15" s="26">
        <v>197174000</v>
      </c>
      <c r="J15" s="27">
        <v>204674000</v>
      </c>
      <c r="K15" s="23">
        <v>80000000</v>
      </c>
      <c r="L15" s="24">
        <v>80000000</v>
      </c>
    </row>
    <row r="16" spans="1:12" ht="13.5" x14ac:dyDescent="0.25">
      <c r="A16" s="28" t="s">
        <v>32</v>
      </c>
      <c r="B16" s="22" t="s">
        <v>19</v>
      </c>
      <c r="C16" s="23">
        <v>632482509</v>
      </c>
      <c r="D16" s="23">
        <v>384605662</v>
      </c>
      <c r="E16" s="24">
        <v>380535046</v>
      </c>
      <c r="F16" s="25">
        <v>384620182</v>
      </c>
      <c r="G16" s="23">
        <v>381677535</v>
      </c>
      <c r="H16" s="24">
        <v>381677535</v>
      </c>
      <c r="I16" s="26">
        <v>370130560</v>
      </c>
      <c r="J16" s="27">
        <v>386096330</v>
      </c>
      <c r="K16" s="23">
        <v>384075555</v>
      </c>
      <c r="L16" s="24">
        <v>382094695</v>
      </c>
    </row>
    <row r="17" spans="1:12" ht="13.5" x14ac:dyDescent="0.25">
      <c r="A17" s="28" t="s">
        <v>33</v>
      </c>
      <c r="B17" s="22" t="s">
        <v>34</v>
      </c>
      <c r="C17" s="23">
        <v>2401611885</v>
      </c>
      <c r="D17" s="23">
        <v>2455927302</v>
      </c>
      <c r="E17" s="24">
        <v>2544170318</v>
      </c>
      <c r="F17" s="29">
        <v>2847826681</v>
      </c>
      <c r="G17" s="30">
        <v>2852299145</v>
      </c>
      <c r="H17" s="31">
        <v>2852299145</v>
      </c>
      <c r="I17" s="26">
        <v>2701947256</v>
      </c>
      <c r="J17" s="32">
        <v>3123806154</v>
      </c>
      <c r="K17" s="30">
        <v>3310324104</v>
      </c>
      <c r="L17" s="31">
        <v>3412556380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3500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277292</v>
      </c>
      <c r="H19" s="24">
        <v>277292</v>
      </c>
      <c r="I19" s="26">
        <v>114944</v>
      </c>
      <c r="J19" s="27">
        <v>541572</v>
      </c>
      <c r="K19" s="23">
        <v>699417</v>
      </c>
      <c r="L19" s="24">
        <v>876946</v>
      </c>
    </row>
    <row r="20" spans="1:12" ht="13.5" x14ac:dyDescent="0.25">
      <c r="A20" s="28" t="s">
        <v>37</v>
      </c>
      <c r="B20" s="22" t="s">
        <v>19</v>
      </c>
      <c r="C20" s="23">
        <v>4225599</v>
      </c>
      <c r="D20" s="23">
        <v>4223599</v>
      </c>
      <c r="E20" s="24">
        <v>4223599</v>
      </c>
      <c r="F20" s="25">
        <v>5035716</v>
      </c>
      <c r="G20" s="23">
        <v>4223599</v>
      </c>
      <c r="H20" s="24">
        <v>4223599</v>
      </c>
      <c r="I20" s="26">
        <v>4223599</v>
      </c>
      <c r="J20" s="27">
        <v>4223599</v>
      </c>
      <c r="K20" s="23">
        <v>6642019</v>
      </c>
      <c r="L20" s="24">
        <v>9427889</v>
      </c>
    </row>
    <row r="21" spans="1:12" ht="13.5" x14ac:dyDescent="0.25">
      <c r="A21" s="28" t="s">
        <v>38</v>
      </c>
      <c r="B21" s="22" t="s">
        <v>19</v>
      </c>
      <c r="C21" s="23">
        <v>697057</v>
      </c>
      <c r="D21" s="23">
        <v>643271</v>
      </c>
      <c r="E21" s="24">
        <v>544069</v>
      </c>
      <c r="F21" s="25">
        <v>798957</v>
      </c>
      <c r="G21" s="23">
        <v>614840</v>
      </c>
      <c r="H21" s="24">
        <v>614840</v>
      </c>
      <c r="I21" s="26">
        <v>395568</v>
      </c>
      <c r="J21" s="27">
        <v>559767</v>
      </c>
      <c r="K21" s="23">
        <v>457664</v>
      </c>
      <c r="L21" s="24">
        <v>378638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756812</v>
      </c>
      <c r="D23" s="23">
        <v>100046345</v>
      </c>
      <c r="E23" s="24">
        <v>103844389</v>
      </c>
      <c r="F23" s="25">
        <v>94971298</v>
      </c>
      <c r="G23" s="23">
        <v>103810161</v>
      </c>
      <c r="H23" s="24">
        <v>103810161</v>
      </c>
      <c r="I23" s="26">
        <v>100038649</v>
      </c>
      <c r="J23" s="27">
        <v>98801495</v>
      </c>
      <c r="K23" s="23">
        <v>91299495</v>
      </c>
      <c r="L23" s="24">
        <v>81297495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3146947862</v>
      </c>
      <c r="D25" s="41">
        <f t="shared" ref="D25:L25" si="1">SUM(D15:D24)</f>
        <v>3082620179</v>
      </c>
      <c r="E25" s="42">
        <f t="shared" si="1"/>
        <v>3200491421</v>
      </c>
      <c r="F25" s="43">
        <f t="shared" si="1"/>
        <v>3538658317</v>
      </c>
      <c r="G25" s="41">
        <f t="shared" si="1"/>
        <v>3540076572</v>
      </c>
      <c r="H25" s="42">
        <f t="shared" si="1"/>
        <v>3540076572</v>
      </c>
      <c r="I25" s="44">
        <f t="shared" si="1"/>
        <v>3374024576</v>
      </c>
      <c r="J25" s="45">
        <f t="shared" si="1"/>
        <v>3818702917</v>
      </c>
      <c r="K25" s="41">
        <f t="shared" si="1"/>
        <v>3873498254</v>
      </c>
      <c r="L25" s="42">
        <f t="shared" si="1"/>
        <v>3966632043</v>
      </c>
    </row>
    <row r="26" spans="1:12" ht="13.5" x14ac:dyDescent="0.25">
      <c r="A26" s="33" t="s">
        <v>42</v>
      </c>
      <c r="B26" s="34" t="s">
        <v>19</v>
      </c>
      <c r="C26" s="35">
        <f>+C13+C25</f>
        <v>3860701735</v>
      </c>
      <c r="D26" s="35">
        <f t="shared" ref="D26:L26" si="2">+D13+D25</f>
        <v>3839918972</v>
      </c>
      <c r="E26" s="36">
        <f t="shared" si="2"/>
        <v>4036371292</v>
      </c>
      <c r="F26" s="37">
        <f t="shared" si="2"/>
        <v>4076015923</v>
      </c>
      <c r="G26" s="35">
        <f t="shared" si="2"/>
        <v>4119005393</v>
      </c>
      <c r="H26" s="36">
        <f t="shared" si="2"/>
        <v>4119005393</v>
      </c>
      <c r="I26" s="38">
        <f t="shared" si="2"/>
        <v>4246041303</v>
      </c>
      <c r="J26" s="39">
        <f t="shared" si="2"/>
        <v>4382780306</v>
      </c>
      <c r="K26" s="35">
        <f t="shared" si="2"/>
        <v>4539718400</v>
      </c>
      <c r="L26" s="36">
        <f t="shared" si="2"/>
        <v>4606534792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42132548</v>
      </c>
      <c r="D30" s="23">
        <v>46221242</v>
      </c>
      <c r="E30" s="24">
        <v>48298204</v>
      </c>
      <c r="F30" s="25">
        <v>32611035</v>
      </c>
      <c r="G30" s="23">
        <v>22081605</v>
      </c>
      <c r="H30" s="24">
        <v>22081605</v>
      </c>
      <c r="I30" s="26">
        <v>48922795</v>
      </c>
      <c r="J30" s="27">
        <v>29658354</v>
      </c>
      <c r="K30" s="23">
        <v>47275858</v>
      </c>
      <c r="L30" s="24">
        <v>49573820</v>
      </c>
    </row>
    <row r="31" spans="1:12" ht="13.5" x14ac:dyDescent="0.25">
      <c r="A31" s="28" t="s">
        <v>47</v>
      </c>
      <c r="B31" s="22" t="s">
        <v>19</v>
      </c>
      <c r="C31" s="23">
        <v>40167551</v>
      </c>
      <c r="D31" s="23">
        <v>45417995</v>
      </c>
      <c r="E31" s="24">
        <v>48374407</v>
      </c>
      <c r="F31" s="25">
        <v>40141148</v>
      </c>
      <c r="G31" s="23">
        <v>40884266</v>
      </c>
      <c r="H31" s="24">
        <v>40884266</v>
      </c>
      <c r="I31" s="26">
        <v>51407663</v>
      </c>
      <c r="J31" s="27">
        <v>42939641</v>
      </c>
      <c r="K31" s="23">
        <v>45098675</v>
      </c>
      <c r="L31" s="24">
        <v>47366629</v>
      </c>
    </row>
    <row r="32" spans="1:12" ht="13.5" x14ac:dyDescent="0.25">
      <c r="A32" s="28" t="s">
        <v>48</v>
      </c>
      <c r="B32" s="22" t="s">
        <v>49</v>
      </c>
      <c r="C32" s="23">
        <v>199331536</v>
      </c>
      <c r="D32" s="23">
        <v>198620170</v>
      </c>
      <c r="E32" s="24">
        <v>211822394</v>
      </c>
      <c r="F32" s="25">
        <v>205041299</v>
      </c>
      <c r="G32" s="23">
        <v>216288738</v>
      </c>
      <c r="H32" s="24">
        <v>216288738</v>
      </c>
      <c r="I32" s="26">
        <v>126078152</v>
      </c>
      <c r="J32" s="27">
        <v>218451626</v>
      </c>
      <c r="K32" s="23">
        <v>220636142</v>
      </c>
      <c r="L32" s="24">
        <v>222842502</v>
      </c>
    </row>
    <row r="33" spans="1:12" ht="13.5" x14ac:dyDescent="0.25">
      <c r="A33" s="28" t="s">
        <v>50</v>
      </c>
      <c r="B33" s="22" t="s">
        <v>51</v>
      </c>
      <c r="C33" s="23">
        <v>16538011</v>
      </c>
      <c r="D33" s="23">
        <v>10057545</v>
      </c>
      <c r="E33" s="24">
        <v>27332032</v>
      </c>
      <c r="F33" s="25">
        <v>0</v>
      </c>
      <c r="G33" s="23">
        <v>0</v>
      </c>
      <c r="H33" s="24">
        <v>0</v>
      </c>
      <c r="I33" s="26">
        <v>9099848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43174918</v>
      </c>
      <c r="D34" s="23">
        <v>45833605</v>
      </c>
      <c r="E34" s="24">
        <v>44012945</v>
      </c>
      <c r="F34" s="25">
        <v>47845469</v>
      </c>
      <c r="G34" s="23">
        <v>45158316</v>
      </c>
      <c r="H34" s="24">
        <v>45158316</v>
      </c>
      <c r="I34" s="26">
        <v>30634274</v>
      </c>
      <c r="J34" s="27">
        <v>44779288</v>
      </c>
      <c r="K34" s="23">
        <v>45688488</v>
      </c>
      <c r="L34" s="24">
        <v>46624386</v>
      </c>
    </row>
    <row r="35" spans="1:12" ht="13.5" x14ac:dyDescent="0.25">
      <c r="A35" s="28" t="s">
        <v>27</v>
      </c>
      <c r="B35" s="22" t="s">
        <v>19</v>
      </c>
      <c r="C35" s="23">
        <v>7023365</v>
      </c>
      <c r="D35" s="23">
        <v>6783256</v>
      </c>
      <c r="E35" s="24">
        <v>8993408</v>
      </c>
      <c r="F35" s="25">
        <v>0</v>
      </c>
      <c r="G35" s="23">
        <v>0</v>
      </c>
      <c r="H35" s="24">
        <v>0</v>
      </c>
      <c r="I35" s="26">
        <v>30314546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348367929</v>
      </c>
      <c r="D37" s="35">
        <f t="shared" ref="D37:L37" si="3">SUM(D29:D36)</f>
        <v>352933813</v>
      </c>
      <c r="E37" s="36">
        <f t="shared" si="3"/>
        <v>388833390</v>
      </c>
      <c r="F37" s="37">
        <f t="shared" si="3"/>
        <v>325638951</v>
      </c>
      <c r="G37" s="35">
        <f t="shared" si="3"/>
        <v>324412925</v>
      </c>
      <c r="H37" s="36">
        <f t="shared" si="3"/>
        <v>324412925</v>
      </c>
      <c r="I37" s="38">
        <f t="shared" si="3"/>
        <v>296457278</v>
      </c>
      <c r="J37" s="39">
        <f t="shared" si="3"/>
        <v>335828909</v>
      </c>
      <c r="K37" s="35">
        <f t="shared" si="3"/>
        <v>358699163</v>
      </c>
      <c r="L37" s="36">
        <f t="shared" si="3"/>
        <v>366407337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75628090</v>
      </c>
      <c r="D39" s="23">
        <v>108194850</v>
      </c>
      <c r="E39" s="24">
        <v>125869184</v>
      </c>
      <c r="F39" s="25">
        <v>261084872</v>
      </c>
      <c r="G39" s="23">
        <v>232566921</v>
      </c>
      <c r="H39" s="24">
        <v>232566921</v>
      </c>
      <c r="I39" s="26">
        <v>197568245</v>
      </c>
      <c r="J39" s="27">
        <v>464766985</v>
      </c>
      <c r="K39" s="23">
        <v>444141125</v>
      </c>
      <c r="L39" s="24">
        <v>419217306</v>
      </c>
    </row>
    <row r="40" spans="1:12" ht="13.5" x14ac:dyDescent="0.25">
      <c r="A40" s="28" t="s">
        <v>52</v>
      </c>
      <c r="B40" s="22" t="s">
        <v>57</v>
      </c>
      <c r="C40" s="23">
        <v>143525197</v>
      </c>
      <c r="D40" s="23">
        <v>161878843</v>
      </c>
      <c r="E40" s="24">
        <v>166006444</v>
      </c>
      <c r="F40" s="25">
        <v>147367948</v>
      </c>
      <c r="G40" s="23">
        <v>157982467</v>
      </c>
      <c r="H40" s="24">
        <v>157982467</v>
      </c>
      <c r="I40" s="26">
        <v>164382740</v>
      </c>
      <c r="J40" s="27">
        <v>148021241</v>
      </c>
      <c r="K40" s="23">
        <v>140212868</v>
      </c>
      <c r="L40" s="24">
        <v>131748945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127127983</v>
      </c>
      <c r="D42" s="23">
        <v>120809594</v>
      </c>
      <c r="E42" s="24">
        <v>131013927</v>
      </c>
      <c r="F42" s="25">
        <v>147717934</v>
      </c>
      <c r="G42" s="23">
        <v>145853235</v>
      </c>
      <c r="H42" s="24">
        <v>145853235</v>
      </c>
      <c r="I42" s="26">
        <v>131013927</v>
      </c>
      <c r="J42" s="27">
        <v>161930854</v>
      </c>
      <c r="K42" s="23">
        <v>179052784</v>
      </c>
      <c r="L42" s="24">
        <v>196874583</v>
      </c>
    </row>
    <row r="43" spans="1:12" ht="13.5" x14ac:dyDescent="0.25">
      <c r="A43" s="33" t="s">
        <v>60</v>
      </c>
      <c r="B43" s="40" t="s">
        <v>19</v>
      </c>
      <c r="C43" s="35">
        <f>SUM(C39:C42)</f>
        <v>346281270</v>
      </c>
      <c r="D43" s="41">
        <f t="shared" ref="D43:L43" si="4">SUM(D39:D42)</f>
        <v>390883287</v>
      </c>
      <c r="E43" s="42">
        <f t="shared" si="4"/>
        <v>422889555</v>
      </c>
      <c r="F43" s="43">
        <f t="shared" si="4"/>
        <v>556170754</v>
      </c>
      <c r="G43" s="41">
        <f t="shared" si="4"/>
        <v>536402623</v>
      </c>
      <c r="H43" s="42">
        <f t="shared" si="4"/>
        <v>536402623</v>
      </c>
      <c r="I43" s="43">
        <f t="shared" si="4"/>
        <v>492964912</v>
      </c>
      <c r="J43" s="45">
        <f t="shared" si="4"/>
        <v>774719080</v>
      </c>
      <c r="K43" s="41">
        <f t="shared" si="4"/>
        <v>763406777</v>
      </c>
      <c r="L43" s="42">
        <f t="shared" si="4"/>
        <v>747840834</v>
      </c>
    </row>
    <row r="44" spans="1:12" ht="13.5" x14ac:dyDescent="0.25">
      <c r="A44" s="33" t="s">
        <v>61</v>
      </c>
      <c r="B44" s="34" t="s">
        <v>19</v>
      </c>
      <c r="C44" s="35">
        <f>+C37+C43</f>
        <v>694649199</v>
      </c>
      <c r="D44" s="35">
        <f t="shared" ref="D44:L44" si="5">+D37+D43</f>
        <v>743817100</v>
      </c>
      <c r="E44" s="36">
        <f t="shared" si="5"/>
        <v>811722945</v>
      </c>
      <c r="F44" s="37">
        <f t="shared" si="5"/>
        <v>881809705</v>
      </c>
      <c r="G44" s="35">
        <f t="shared" si="5"/>
        <v>860815548</v>
      </c>
      <c r="H44" s="36">
        <f t="shared" si="5"/>
        <v>860815548</v>
      </c>
      <c r="I44" s="38">
        <f t="shared" si="5"/>
        <v>789422190</v>
      </c>
      <c r="J44" s="39">
        <f t="shared" si="5"/>
        <v>1110547989</v>
      </c>
      <c r="K44" s="35">
        <f t="shared" si="5"/>
        <v>1122105940</v>
      </c>
      <c r="L44" s="36">
        <f t="shared" si="5"/>
        <v>1114248171</v>
      </c>
    </row>
    <row r="45" spans="1:12" ht="13.5" x14ac:dyDescent="0.25">
      <c r="A45" s="47" t="s">
        <v>62</v>
      </c>
      <c r="B45" s="48" t="s">
        <v>63</v>
      </c>
      <c r="C45" s="49">
        <f>+C26-C44</f>
        <v>3166052536</v>
      </c>
      <c r="D45" s="49">
        <f t="shared" ref="D45:L45" si="6">+D26-D44</f>
        <v>3096101872</v>
      </c>
      <c r="E45" s="50">
        <f t="shared" si="6"/>
        <v>3224648347</v>
      </c>
      <c r="F45" s="51">
        <f t="shared" si="6"/>
        <v>3194206218</v>
      </c>
      <c r="G45" s="49">
        <f t="shared" si="6"/>
        <v>3258189845</v>
      </c>
      <c r="H45" s="50">
        <f t="shared" si="6"/>
        <v>3258189845</v>
      </c>
      <c r="I45" s="52">
        <f t="shared" si="6"/>
        <v>3456619113</v>
      </c>
      <c r="J45" s="53">
        <f t="shared" si="6"/>
        <v>3272232317</v>
      </c>
      <c r="K45" s="49">
        <f t="shared" si="6"/>
        <v>3417612460</v>
      </c>
      <c r="L45" s="50">
        <f t="shared" si="6"/>
        <v>3492286621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2832288850</v>
      </c>
      <c r="D47" s="23">
        <v>2924141877</v>
      </c>
      <c r="E47" s="24">
        <v>2702053654</v>
      </c>
      <c r="F47" s="25">
        <v>2853601291</v>
      </c>
      <c r="G47" s="23">
        <v>2866404574</v>
      </c>
      <c r="H47" s="24">
        <v>2866404574</v>
      </c>
      <c r="I47" s="26">
        <v>2738103124</v>
      </c>
      <c r="J47" s="27">
        <v>2900049979</v>
      </c>
      <c r="K47" s="23">
        <v>3013287251</v>
      </c>
      <c r="L47" s="24">
        <v>3069674228</v>
      </c>
    </row>
    <row r="48" spans="1:12" ht="13.5" x14ac:dyDescent="0.25">
      <c r="A48" s="28" t="s">
        <v>67</v>
      </c>
      <c r="B48" s="22" t="s">
        <v>68</v>
      </c>
      <c r="C48" s="23">
        <v>234235461</v>
      </c>
      <c r="D48" s="23">
        <v>333972723</v>
      </c>
      <c r="E48" s="24">
        <v>398429150</v>
      </c>
      <c r="F48" s="25">
        <v>323518933</v>
      </c>
      <c r="G48" s="23">
        <v>368835063</v>
      </c>
      <c r="H48" s="24">
        <v>368835063</v>
      </c>
      <c r="I48" s="26">
        <v>434380489</v>
      </c>
      <c r="J48" s="27">
        <v>343511655</v>
      </c>
      <c r="K48" s="23">
        <v>314689300</v>
      </c>
      <c r="L48" s="24">
        <v>285448884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3066524311</v>
      </c>
      <c r="D50" s="56">
        <f t="shared" ref="D50:L50" si="7">SUM(D47:D49)</f>
        <v>3258114600</v>
      </c>
      <c r="E50" s="57">
        <f t="shared" si="7"/>
        <v>3100482804</v>
      </c>
      <c r="F50" s="58">
        <f t="shared" si="7"/>
        <v>3177120224</v>
      </c>
      <c r="G50" s="56">
        <f t="shared" si="7"/>
        <v>3235239637</v>
      </c>
      <c r="H50" s="57">
        <f t="shared" si="7"/>
        <v>3235239637</v>
      </c>
      <c r="I50" s="59">
        <f t="shared" si="7"/>
        <v>3172483613</v>
      </c>
      <c r="J50" s="60">
        <f t="shared" si="7"/>
        <v>3243561634</v>
      </c>
      <c r="K50" s="56">
        <f t="shared" si="7"/>
        <v>3327976551</v>
      </c>
      <c r="L50" s="57">
        <f t="shared" si="7"/>
        <v>3355123112</v>
      </c>
    </row>
    <row r="51" spans="1:12" ht="13.5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-129884929</v>
      </c>
      <c r="D6" s="23">
        <v>592532653</v>
      </c>
      <c r="E6" s="24">
        <v>843876218</v>
      </c>
      <c r="F6" s="25">
        <v>362402125</v>
      </c>
      <c r="G6" s="23">
        <v>231902521</v>
      </c>
      <c r="H6" s="24">
        <v>231902521</v>
      </c>
      <c r="I6" s="26">
        <v>518999503</v>
      </c>
      <c r="J6" s="27">
        <v>364373085</v>
      </c>
      <c r="K6" s="23">
        <v>514730777</v>
      </c>
      <c r="L6" s="24">
        <v>756678181</v>
      </c>
    </row>
    <row r="7" spans="1:12" ht="13.5" x14ac:dyDescent="0.25">
      <c r="A7" s="28" t="s">
        <v>22</v>
      </c>
      <c r="B7" s="22" t="s">
        <v>9</v>
      </c>
      <c r="C7" s="23">
        <v>1537395</v>
      </c>
      <c r="D7" s="23">
        <v>78673201</v>
      </c>
      <c r="E7" s="24">
        <v>80247058</v>
      </c>
      <c r="F7" s="25">
        <v>60167711</v>
      </c>
      <c r="G7" s="23">
        <v>82431912</v>
      </c>
      <c r="H7" s="24">
        <v>82431912</v>
      </c>
      <c r="I7" s="26">
        <v>28837321</v>
      </c>
      <c r="J7" s="27">
        <v>130646110</v>
      </c>
      <c r="K7" s="23">
        <v>186101717</v>
      </c>
      <c r="L7" s="24">
        <v>249339927</v>
      </c>
    </row>
    <row r="8" spans="1:12" ht="13.5" x14ac:dyDescent="0.25">
      <c r="A8" s="28" t="s">
        <v>23</v>
      </c>
      <c r="B8" s="22" t="s">
        <v>9</v>
      </c>
      <c r="C8" s="23">
        <v>6207584</v>
      </c>
      <c r="D8" s="23">
        <v>34534895</v>
      </c>
      <c r="E8" s="24">
        <v>35417856</v>
      </c>
      <c r="F8" s="25">
        <v>54057366</v>
      </c>
      <c r="G8" s="23">
        <v>39471683</v>
      </c>
      <c r="H8" s="24">
        <v>39471683</v>
      </c>
      <c r="I8" s="26">
        <v>1658583</v>
      </c>
      <c r="J8" s="27">
        <v>16322746</v>
      </c>
      <c r="K8" s="23">
        <v>-17286460</v>
      </c>
      <c r="L8" s="24">
        <v>-52417397</v>
      </c>
    </row>
    <row r="9" spans="1:12" ht="13.5" x14ac:dyDescent="0.25">
      <c r="A9" s="28" t="s">
        <v>24</v>
      </c>
      <c r="B9" s="22" t="s">
        <v>19</v>
      </c>
      <c r="C9" s="23">
        <v>-2204875</v>
      </c>
      <c r="D9" s="23">
        <v>1646769</v>
      </c>
      <c r="E9" s="24">
        <v>1967586</v>
      </c>
      <c r="F9" s="25">
        <v>1731039</v>
      </c>
      <c r="G9" s="23">
        <v>1731039</v>
      </c>
      <c r="H9" s="24">
        <v>1731039</v>
      </c>
      <c r="I9" s="26">
        <v>-181642</v>
      </c>
      <c r="J9" s="27">
        <v>1820369</v>
      </c>
      <c r="K9" s="23">
        <v>1915059</v>
      </c>
      <c r="L9" s="24">
        <v>2015429</v>
      </c>
    </row>
    <row r="10" spans="1:12" ht="13.5" x14ac:dyDescent="0.25">
      <c r="A10" s="28" t="s">
        <v>25</v>
      </c>
      <c r="B10" s="22" t="s">
        <v>26</v>
      </c>
      <c r="C10" s="23">
        <v>-4252689</v>
      </c>
      <c r="D10" s="23">
        <v>118965779</v>
      </c>
      <c r="E10" s="24">
        <v>121908079</v>
      </c>
      <c r="F10" s="25">
        <v>122850828</v>
      </c>
      <c r="G10" s="23">
        <v>110878742</v>
      </c>
      <c r="H10" s="24">
        <v>110878742</v>
      </c>
      <c r="I10" s="26">
        <v>-3701712</v>
      </c>
      <c r="J10" s="27">
        <v>124881061</v>
      </c>
      <c r="K10" s="23">
        <v>112475626</v>
      </c>
      <c r="L10" s="24">
        <v>106360988</v>
      </c>
    </row>
    <row r="11" spans="1:12" ht="13.5" x14ac:dyDescent="0.25">
      <c r="A11" s="28" t="s">
        <v>27</v>
      </c>
      <c r="B11" s="22" t="s">
        <v>19</v>
      </c>
      <c r="C11" s="23">
        <v>-4682180</v>
      </c>
      <c r="D11" s="23">
        <v>36644124</v>
      </c>
      <c r="E11" s="24">
        <v>34681203</v>
      </c>
      <c r="F11" s="29">
        <v>36644126</v>
      </c>
      <c r="G11" s="30">
        <v>36644126</v>
      </c>
      <c r="H11" s="31">
        <v>36644126</v>
      </c>
      <c r="I11" s="26">
        <v>-20587292</v>
      </c>
      <c r="J11" s="32">
        <v>535954496</v>
      </c>
      <c r="K11" s="30">
        <v>537262886</v>
      </c>
      <c r="L11" s="31">
        <v>516609105</v>
      </c>
    </row>
    <row r="12" spans="1:12" ht="13.5" x14ac:dyDescent="0.25">
      <c r="A12" s="28" t="s">
        <v>28</v>
      </c>
      <c r="B12" s="22" t="s">
        <v>19</v>
      </c>
      <c r="C12" s="23">
        <v>8739551</v>
      </c>
      <c r="D12" s="23">
        <v>-9345815</v>
      </c>
      <c r="E12" s="24">
        <v>-20310654</v>
      </c>
      <c r="F12" s="25">
        <v>-7733564</v>
      </c>
      <c r="G12" s="23">
        <v>-8281684</v>
      </c>
      <c r="H12" s="24">
        <v>-8281684</v>
      </c>
      <c r="I12" s="26">
        <v>-41481869</v>
      </c>
      <c r="J12" s="27">
        <v>3487112</v>
      </c>
      <c r="K12" s="23">
        <v>-9007210</v>
      </c>
      <c r="L12" s="24">
        <v>-9069305</v>
      </c>
    </row>
    <row r="13" spans="1:12" ht="13.5" x14ac:dyDescent="0.25">
      <c r="A13" s="33" t="s">
        <v>29</v>
      </c>
      <c r="B13" s="34" t="s">
        <v>19</v>
      </c>
      <c r="C13" s="35">
        <f>SUM(C6:C12)</f>
        <v>-124540143</v>
      </c>
      <c r="D13" s="35">
        <f t="shared" ref="D13:L13" si="0">SUM(D6:D12)</f>
        <v>853651606</v>
      </c>
      <c r="E13" s="36">
        <f t="shared" si="0"/>
        <v>1097787346</v>
      </c>
      <c r="F13" s="37">
        <f t="shared" si="0"/>
        <v>630119631</v>
      </c>
      <c r="G13" s="35">
        <f t="shared" si="0"/>
        <v>494778339</v>
      </c>
      <c r="H13" s="36">
        <f t="shared" si="0"/>
        <v>494778339</v>
      </c>
      <c r="I13" s="38">
        <f t="shared" si="0"/>
        <v>483542892</v>
      </c>
      <c r="J13" s="39">
        <f t="shared" si="0"/>
        <v>1177484979</v>
      </c>
      <c r="K13" s="35">
        <f t="shared" si="0"/>
        <v>1326192395</v>
      </c>
      <c r="L13" s="36">
        <f t="shared" si="0"/>
        <v>1569516928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-156513</v>
      </c>
      <c r="D16" s="23">
        <v>144073275</v>
      </c>
      <c r="E16" s="24">
        <v>143911705</v>
      </c>
      <c r="F16" s="25">
        <v>143347304</v>
      </c>
      <c r="G16" s="23">
        <v>143347304</v>
      </c>
      <c r="H16" s="24">
        <v>143347304</v>
      </c>
      <c r="I16" s="26">
        <v>-162014</v>
      </c>
      <c r="J16" s="27">
        <v>143185730</v>
      </c>
      <c r="K16" s="23">
        <v>143024156</v>
      </c>
      <c r="L16" s="24">
        <v>142862582</v>
      </c>
    </row>
    <row r="17" spans="1:12" ht="13.5" x14ac:dyDescent="0.25">
      <c r="A17" s="28" t="s">
        <v>33</v>
      </c>
      <c r="B17" s="22" t="s">
        <v>34</v>
      </c>
      <c r="C17" s="23">
        <v>32833552</v>
      </c>
      <c r="D17" s="23">
        <v>3290605550</v>
      </c>
      <c r="E17" s="24">
        <v>3817948705</v>
      </c>
      <c r="F17" s="29">
        <v>4124059820</v>
      </c>
      <c r="G17" s="30">
        <v>4826005605</v>
      </c>
      <c r="H17" s="31">
        <v>4826005605</v>
      </c>
      <c r="I17" s="26">
        <v>702348762</v>
      </c>
      <c r="J17" s="32">
        <v>5379755880</v>
      </c>
      <c r="K17" s="30">
        <v>6128400410</v>
      </c>
      <c r="L17" s="31">
        <v>6617627776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-727</v>
      </c>
      <c r="E18" s="24">
        <v>-727</v>
      </c>
      <c r="F18" s="25">
        <v>-727</v>
      </c>
      <c r="G18" s="23">
        <v>-727</v>
      </c>
      <c r="H18" s="24">
        <v>-727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4236000</v>
      </c>
      <c r="E20" s="24">
        <v>4236000</v>
      </c>
      <c r="F20" s="25">
        <v>4236000</v>
      </c>
      <c r="G20" s="23">
        <v>4236000</v>
      </c>
      <c r="H20" s="24">
        <v>4236000</v>
      </c>
      <c r="I20" s="26">
        <v>0</v>
      </c>
      <c r="J20" s="27">
        <v>4236000</v>
      </c>
      <c r="K20" s="23">
        <v>4236000</v>
      </c>
      <c r="L20" s="24">
        <v>4236000</v>
      </c>
    </row>
    <row r="21" spans="1:12" ht="13.5" x14ac:dyDescent="0.25">
      <c r="A21" s="28" t="s">
        <v>38</v>
      </c>
      <c r="B21" s="22" t="s">
        <v>19</v>
      </c>
      <c r="C21" s="23">
        <v>-322458</v>
      </c>
      <c r="D21" s="23">
        <v>1248984</v>
      </c>
      <c r="E21" s="24">
        <v>913589</v>
      </c>
      <c r="F21" s="25">
        <v>3008984</v>
      </c>
      <c r="G21" s="23">
        <v>7060114</v>
      </c>
      <c r="H21" s="24">
        <v>7060114</v>
      </c>
      <c r="I21" s="26">
        <v>5414419</v>
      </c>
      <c r="J21" s="27">
        <v>13308540</v>
      </c>
      <c r="K21" s="23">
        <v>15078105</v>
      </c>
      <c r="L21" s="24">
        <v>16247670</v>
      </c>
    </row>
    <row r="22" spans="1:12" ht="13.5" x14ac:dyDescent="0.25">
      <c r="A22" s="28" t="s">
        <v>22</v>
      </c>
      <c r="B22" s="22" t="s">
        <v>19</v>
      </c>
      <c r="C22" s="23">
        <v>4355457</v>
      </c>
      <c r="D22" s="23">
        <v>50280975</v>
      </c>
      <c r="E22" s="24">
        <v>61925487</v>
      </c>
      <c r="F22" s="25">
        <v>50280974</v>
      </c>
      <c r="G22" s="23">
        <v>50280974</v>
      </c>
      <c r="H22" s="24">
        <v>50280974</v>
      </c>
      <c r="I22" s="26">
        <v>-58615501</v>
      </c>
      <c r="J22" s="27">
        <v>50280974</v>
      </c>
      <c r="K22" s="23">
        <v>50280974</v>
      </c>
      <c r="L22" s="24">
        <v>50280974</v>
      </c>
    </row>
    <row r="23" spans="1:12" ht="13.5" x14ac:dyDescent="0.25">
      <c r="A23" s="28" t="s">
        <v>39</v>
      </c>
      <c r="B23" s="22" t="s">
        <v>19</v>
      </c>
      <c r="C23" s="23">
        <v>-103353</v>
      </c>
      <c r="D23" s="23">
        <v>194732</v>
      </c>
      <c r="E23" s="24">
        <v>110566</v>
      </c>
      <c r="F23" s="25">
        <v>194732</v>
      </c>
      <c r="G23" s="23">
        <v>194732</v>
      </c>
      <c r="H23" s="24">
        <v>194732</v>
      </c>
      <c r="I23" s="26">
        <v>-49331</v>
      </c>
      <c r="J23" s="27">
        <v>194732</v>
      </c>
      <c r="K23" s="23">
        <v>194732</v>
      </c>
      <c r="L23" s="24">
        <v>194732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36606685</v>
      </c>
      <c r="D25" s="41">
        <f t="shared" ref="D25:L25" si="1">SUM(D15:D24)</f>
        <v>3490638789</v>
      </c>
      <c r="E25" s="42">
        <f t="shared" si="1"/>
        <v>4029045325</v>
      </c>
      <c r="F25" s="43">
        <f t="shared" si="1"/>
        <v>4325127087</v>
      </c>
      <c r="G25" s="41">
        <f t="shared" si="1"/>
        <v>5031124002</v>
      </c>
      <c r="H25" s="42">
        <f t="shared" si="1"/>
        <v>5031124002</v>
      </c>
      <c r="I25" s="44">
        <f t="shared" si="1"/>
        <v>648936335</v>
      </c>
      <c r="J25" s="45">
        <f t="shared" si="1"/>
        <v>5590961856</v>
      </c>
      <c r="K25" s="41">
        <f t="shared" si="1"/>
        <v>6341214377</v>
      </c>
      <c r="L25" s="42">
        <f t="shared" si="1"/>
        <v>6831449734</v>
      </c>
    </row>
    <row r="26" spans="1:12" ht="13.5" x14ac:dyDescent="0.25">
      <c r="A26" s="33" t="s">
        <v>42</v>
      </c>
      <c r="B26" s="34" t="s">
        <v>19</v>
      </c>
      <c r="C26" s="35">
        <f>+C13+C25</f>
        <v>-87933458</v>
      </c>
      <c r="D26" s="35">
        <f t="shared" ref="D26:L26" si="2">+D13+D25</f>
        <v>4344290395</v>
      </c>
      <c r="E26" s="36">
        <f t="shared" si="2"/>
        <v>5126832671</v>
      </c>
      <c r="F26" s="37">
        <f t="shared" si="2"/>
        <v>4955246718</v>
      </c>
      <c r="G26" s="35">
        <f t="shared" si="2"/>
        <v>5525902341</v>
      </c>
      <c r="H26" s="36">
        <f t="shared" si="2"/>
        <v>5525902341</v>
      </c>
      <c r="I26" s="38">
        <f t="shared" si="2"/>
        <v>1132479227</v>
      </c>
      <c r="J26" s="39">
        <f t="shared" si="2"/>
        <v>6768446835</v>
      </c>
      <c r="K26" s="35">
        <f t="shared" si="2"/>
        <v>7667406772</v>
      </c>
      <c r="L26" s="36">
        <f t="shared" si="2"/>
        <v>8400966662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-40750681</v>
      </c>
      <c r="D30" s="23">
        <v>241537273</v>
      </c>
      <c r="E30" s="24">
        <v>308715588</v>
      </c>
      <c r="F30" s="25">
        <v>131594934</v>
      </c>
      <c r="G30" s="23">
        <v>47794007</v>
      </c>
      <c r="H30" s="24">
        <v>47794007</v>
      </c>
      <c r="I30" s="26">
        <v>-48954505</v>
      </c>
      <c r="J30" s="27">
        <v>62346702</v>
      </c>
      <c r="K30" s="23">
        <v>70467160</v>
      </c>
      <c r="L30" s="24">
        <v>82249242</v>
      </c>
    </row>
    <row r="31" spans="1:12" ht="13.5" x14ac:dyDescent="0.25">
      <c r="A31" s="28" t="s">
        <v>47</v>
      </c>
      <c r="B31" s="22" t="s">
        <v>19</v>
      </c>
      <c r="C31" s="23">
        <v>3383397</v>
      </c>
      <c r="D31" s="23">
        <v>40743873</v>
      </c>
      <c r="E31" s="24">
        <v>39764405</v>
      </c>
      <c r="F31" s="25">
        <v>40743874</v>
      </c>
      <c r="G31" s="23">
        <v>40743874</v>
      </c>
      <c r="H31" s="24">
        <v>40743874</v>
      </c>
      <c r="I31" s="26">
        <v>5852796</v>
      </c>
      <c r="J31" s="27">
        <v>41220063</v>
      </c>
      <c r="K31" s="23">
        <v>46220063</v>
      </c>
      <c r="L31" s="24">
        <v>51220063</v>
      </c>
    </row>
    <row r="32" spans="1:12" ht="13.5" x14ac:dyDescent="0.25">
      <c r="A32" s="28" t="s">
        <v>48</v>
      </c>
      <c r="B32" s="22" t="s">
        <v>49</v>
      </c>
      <c r="C32" s="23">
        <v>-3988847</v>
      </c>
      <c r="D32" s="23">
        <v>237156630</v>
      </c>
      <c r="E32" s="24">
        <v>228701735</v>
      </c>
      <c r="F32" s="25">
        <v>219567154</v>
      </c>
      <c r="G32" s="23">
        <v>222928257</v>
      </c>
      <c r="H32" s="24">
        <v>222928257</v>
      </c>
      <c r="I32" s="26">
        <v>-155753879</v>
      </c>
      <c r="J32" s="27">
        <v>446001321</v>
      </c>
      <c r="K32" s="23">
        <v>585968623</v>
      </c>
      <c r="L32" s="24">
        <v>688798827</v>
      </c>
    </row>
    <row r="33" spans="1:12" ht="13.5" x14ac:dyDescent="0.25">
      <c r="A33" s="28" t="s">
        <v>50</v>
      </c>
      <c r="B33" s="22" t="s">
        <v>51</v>
      </c>
      <c r="C33" s="23">
        <v>-71772085</v>
      </c>
      <c r="D33" s="23">
        <v>93923064</v>
      </c>
      <c r="E33" s="24">
        <v>444420155</v>
      </c>
      <c r="F33" s="25">
        <v>86251326</v>
      </c>
      <c r="G33" s="23">
        <v>-312792396</v>
      </c>
      <c r="H33" s="24">
        <v>-312792396</v>
      </c>
      <c r="I33" s="26">
        <v>383124310</v>
      </c>
      <c r="J33" s="27">
        <v>49571930</v>
      </c>
      <c r="K33" s="23">
        <v>48915930</v>
      </c>
      <c r="L33" s="24">
        <v>48259930</v>
      </c>
    </row>
    <row r="34" spans="1:12" ht="13.5" x14ac:dyDescent="0.25">
      <c r="A34" s="28" t="s">
        <v>52</v>
      </c>
      <c r="B34" s="22" t="s">
        <v>19</v>
      </c>
      <c r="C34" s="23">
        <v>18484745</v>
      </c>
      <c r="D34" s="23">
        <v>153341862</v>
      </c>
      <c r="E34" s="24">
        <v>158242006</v>
      </c>
      <c r="F34" s="25">
        <v>153341862</v>
      </c>
      <c r="G34" s="23">
        <v>153341862</v>
      </c>
      <c r="H34" s="24">
        <v>153341862</v>
      </c>
      <c r="I34" s="26">
        <v>-437950</v>
      </c>
      <c r="J34" s="27">
        <v>153341862</v>
      </c>
      <c r="K34" s="23">
        <v>153341862</v>
      </c>
      <c r="L34" s="24">
        <v>153341862</v>
      </c>
    </row>
    <row r="35" spans="1:12" ht="13.5" x14ac:dyDescent="0.25">
      <c r="A35" s="28" t="s">
        <v>27</v>
      </c>
      <c r="B35" s="22" t="s">
        <v>19</v>
      </c>
      <c r="C35" s="23">
        <v>-11798780</v>
      </c>
      <c r="D35" s="23">
        <v>-20677764</v>
      </c>
      <c r="E35" s="24">
        <v>-51282045</v>
      </c>
      <c r="F35" s="25">
        <v>-20677763</v>
      </c>
      <c r="G35" s="23">
        <v>-20677763</v>
      </c>
      <c r="H35" s="24">
        <v>-20677763</v>
      </c>
      <c r="I35" s="26">
        <v>7264234</v>
      </c>
      <c r="J35" s="27">
        <v>245305488</v>
      </c>
      <c r="K35" s="23">
        <v>271085918</v>
      </c>
      <c r="L35" s="24">
        <v>300008159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-106442251</v>
      </c>
      <c r="D37" s="35">
        <f t="shared" ref="D37:L37" si="3">SUM(D29:D36)</f>
        <v>746024938</v>
      </c>
      <c r="E37" s="36">
        <f t="shared" si="3"/>
        <v>1128561844</v>
      </c>
      <c r="F37" s="37">
        <f t="shared" si="3"/>
        <v>610821387</v>
      </c>
      <c r="G37" s="35">
        <f t="shared" si="3"/>
        <v>131337841</v>
      </c>
      <c r="H37" s="36">
        <f t="shared" si="3"/>
        <v>131337841</v>
      </c>
      <c r="I37" s="38">
        <f t="shared" si="3"/>
        <v>191095006</v>
      </c>
      <c r="J37" s="39">
        <f t="shared" si="3"/>
        <v>997787366</v>
      </c>
      <c r="K37" s="35">
        <f t="shared" si="3"/>
        <v>1175999556</v>
      </c>
      <c r="L37" s="36">
        <f t="shared" si="3"/>
        <v>1323878083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-468317</v>
      </c>
      <c r="D39" s="23">
        <v>170869</v>
      </c>
      <c r="E39" s="24">
        <v>0</v>
      </c>
      <c r="F39" s="25">
        <v>218581305</v>
      </c>
      <c r="G39" s="23">
        <v>743067934</v>
      </c>
      <c r="H39" s="24">
        <v>743067934</v>
      </c>
      <c r="I39" s="26">
        <v>215929000</v>
      </c>
      <c r="J39" s="27">
        <v>1132726653</v>
      </c>
      <c r="K39" s="23">
        <v>1695006993</v>
      </c>
      <c r="L39" s="24">
        <v>2117692751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828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48596000</v>
      </c>
      <c r="D42" s="23">
        <v>189776000</v>
      </c>
      <c r="E42" s="24">
        <v>178249000</v>
      </c>
      <c r="F42" s="25">
        <v>202644570</v>
      </c>
      <c r="G42" s="23">
        <v>202644570</v>
      </c>
      <c r="H42" s="24">
        <v>202644570</v>
      </c>
      <c r="I42" s="26">
        <v>0</v>
      </c>
      <c r="J42" s="27">
        <v>216285255</v>
      </c>
      <c r="K42" s="23">
        <v>230744375</v>
      </c>
      <c r="L42" s="24">
        <v>246071055</v>
      </c>
    </row>
    <row r="43" spans="1:12" ht="13.5" x14ac:dyDescent="0.25">
      <c r="A43" s="33" t="s">
        <v>60</v>
      </c>
      <c r="B43" s="40" t="s">
        <v>19</v>
      </c>
      <c r="C43" s="35">
        <f>SUM(C39:C42)</f>
        <v>48127683</v>
      </c>
      <c r="D43" s="41">
        <f t="shared" ref="D43:L43" si="4">SUM(D39:D42)</f>
        <v>189946869</v>
      </c>
      <c r="E43" s="42">
        <f t="shared" si="4"/>
        <v>178249828</v>
      </c>
      <c r="F43" s="43">
        <f t="shared" si="4"/>
        <v>421225875</v>
      </c>
      <c r="G43" s="41">
        <f t="shared" si="4"/>
        <v>945712504</v>
      </c>
      <c r="H43" s="42">
        <f t="shared" si="4"/>
        <v>945712504</v>
      </c>
      <c r="I43" s="43">
        <f t="shared" si="4"/>
        <v>215929000</v>
      </c>
      <c r="J43" s="45">
        <f t="shared" si="4"/>
        <v>1349011908</v>
      </c>
      <c r="K43" s="41">
        <f t="shared" si="4"/>
        <v>1925751368</v>
      </c>
      <c r="L43" s="42">
        <f t="shared" si="4"/>
        <v>2363763806</v>
      </c>
    </row>
    <row r="44" spans="1:12" ht="13.5" x14ac:dyDescent="0.25">
      <c r="A44" s="33" t="s">
        <v>61</v>
      </c>
      <c r="B44" s="34" t="s">
        <v>19</v>
      </c>
      <c r="C44" s="35">
        <f>+C37+C43</f>
        <v>-58314568</v>
      </c>
      <c r="D44" s="35">
        <f t="shared" ref="D44:L44" si="5">+D37+D43</f>
        <v>935971807</v>
      </c>
      <c r="E44" s="36">
        <f t="shared" si="5"/>
        <v>1306811672</v>
      </c>
      <c r="F44" s="37">
        <f t="shared" si="5"/>
        <v>1032047262</v>
      </c>
      <c r="G44" s="35">
        <f t="shared" si="5"/>
        <v>1077050345</v>
      </c>
      <c r="H44" s="36">
        <f t="shared" si="5"/>
        <v>1077050345</v>
      </c>
      <c r="I44" s="38">
        <f t="shared" si="5"/>
        <v>407024006</v>
      </c>
      <c r="J44" s="39">
        <f t="shared" si="5"/>
        <v>2346799274</v>
      </c>
      <c r="K44" s="35">
        <f t="shared" si="5"/>
        <v>3101750924</v>
      </c>
      <c r="L44" s="36">
        <f t="shared" si="5"/>
        <v>3687641889</v>
      </c>
    </row>
    <row r="45" spans="1:12" ht="13.5" x14ac:dyDescent="0.25">
      <c r="A45" s="47" t="s">
        <v>62</v>
      </c>
      <c r="B45" s="48" t="s">
        <v>63</v>
      </c>
      <c r="C45" s="49">
        <f>+C26-C44</f>
        <v>-29618890</v>
      </c>
      <c r="D45" s="49">
        <f t="shared" ref="D45:L45" si="6">+D26-D44</f>
        <v>3408318588</v>
      </c>
      <c r="E45" s="50">
        <f t="shared" si="6"/>
        <v>3820020999</v>
      </c>
      <c r="F45" s="51">
        <f t="shared" si="6"/>
        <v>3923199456</v>
      </c>
      <c r="G45" s="49">
        <f t="shared" si="6"/>
        <v>4448851996</v>
      </c>
      <c r="H45" s="50">
        <f t="shared" si="6"/>
        <v>4448851996</v>
      </c>
      <c r="I45" s="52">
        <f t="shared" si="6"/>
        <v>725455221</v>
      </c>
      <c r="J45" s="53">
        <f t="shared" si="6"/>
        <v>4421647561</v>
      </c>
      <c r="K45" s="49">
        <f t="shared" si="6"/>
        <v>4565655848</v>
      </c>
      <c r="L45" s="50">
        <f t="shared" si="6"/>
        <v>4713324773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-18039842</v>
      </c>
      <c r="D47" s="23">
        <v>3286761614</v>
      </c>
      <c r="E47" s="24">
        <v>3650693783</v>
      </c>
      <c r="F47" s="25">
        <v>3801634541</v>
      </c>
      <c r="G47" s="23">
        <v>4327295031</v>
      </c>
      <c r="H47" s="24">
        <v>4327295031</v>
      </c>
      <c r="I47" s="26">
        <v>0</v>
      </c>
      <c r="J47" s="27">
        <v>4264323209</v>
      </c>
      <c r="K47" s="23">
        <v>4370653909</v>
      </c>
      <c r="L47" s="24">
        <v>4478639297</v>
      </c>
    </row>
    <row r="48" spans="1:12" ht="13.5" x14ac:dyDescent="0.25">
      <c r="A48" s="28" t="s">
        <v>67</v>
      </c>
      <c r="B48" s="22" t="s">
        <v>68</v>
      </c>
      <c r="C48" s="23">
        <v>-11571575</v>
      </c>
      <c r="D48" s="23">
        <v>121556966</v>
      </c>
      <c r="E48" s="24">
        <v>166930218</v>
      </c>
      <c r="F48" s="25">
        <v>121556965</v>
      </c>
      <c r="G48" s="23">
        <v>121556965</v>
      </c>
      <c r="H48" s="24">
        <v>121556965</v>
      </c>
      <c r="I48" s="26">
        <v>0</v>
      </c>
      <c r="J48" s="27">
        <v>157324352</v>
      </c>
      <c r="K48" s="23">
        <v>195001939</v>
      </c>
      <c r="L48" s="24">
        <v>234685476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-29611417</v>
      </c>
      <c r="D50" s="56">
        <f t="shared" ref="D50:L50" si="7">SUM(D47:D49)</f>
        <v>3408318580</v>
      </c>
      <c r="E50" s="57">
        <f t="shared" si="7"/>
        <v>3817624001</v>
      </c>
      <c r="F50" s="58">
        <f t="shared" si="7"/>
        <v>3923191506</v>
      </c>
      <c r="G50" s="56">
        <f t="shared" si="7"/>
        <v>4448851996</v>
      </c>
      <c r="H50" s="57">
        <f t="shared" si="7"/>
        <v>4448851996</v>
      </c>
      <c r="I50" s="59">
        <f t="shared" si="7"/>
        <v>0</v>
      </c>
      <c r="J50" s="60">
        <f t="shared" si="7"/>
        <v>4421647561</v>
      </c>
      <c r="K50" s="56">
        <f t="shared" si="7"/>
        <v>4565655848</v>
      </c>
      <c r="L50" s="57">
        <f t="shared" si="7"/>
        <v>4713324773</v>
      </c>
    </row>
    <row r="51" spans="1:12" ht="13.5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115966888</v>
      </c>
      <c r="D6" s="23">
        <v>143932867</v>
      </c>
      <c r="E6" s="24">
        <v>129130961</v>
      </c>
      <c r="F6" s="25">
        <v>41348700</v>
      </c>
      <c r="G6" s="23">
        <v>94076800</v>
      </c>
      <c r="H6" s="24">
        <v>94076800</v>
      </c>
      <c r="I6" s="26">
        <v>154247818</v>
      </c>
      <c r="J6" s="27">
        <v>111431700</v>
      </c>
      <c r="K6" s="23">
        <v>127085100</v>
      </c>
      <c r="L6" s="24">
        <v>148199300</v>
      </c>
    </row>
    <row r="7" spans="1:12" ht="13.5" x14ac:dyDescent="0.25">
      <c r="A7" s="28" t="s">
        <v>22</v>
      </c>
      <c r="B7" s="22" t="s">
        <v>9</v>
      </c>
      <c r="C7" s="23">
        <v>55767243</v>
      </c>
      <c r="D7" s="23">
        <v>70283003</v>
      </c>
      <c r="E7" s="24">
        <v>80435741</v>
      </c>
      <c r="F7" s="25">
        <v>75785200</v>
      </c>
      <c r="G7" s="23">
        <v>83532300</v>
      </c>
      <c r="H7" s="24">
        <v>83532300</v>
      </c>
      <c r="I7" s="26">
        <v>96619338</v>
      </c>
      <c r="J7" s="27">
        <v>83981600</v>
      </c>
      <c r="K7" s="23">
        <v>84458000</v>
      </c>
      <c r="L7" s="24">
        <v>84963100</v>
      </c>
    </row>
    <row r="8" spans="1:12" ht="13.5" x14ac:dyDescent="0.25">
      <c r="A8" s="28" t="s">
        <v>23</v>
      </c>
      <c r="B8" s="22" t="s">
        <v>9</v>
      </c>
      <c r="C8" s="23">
        <v>13156042</v>
      </c>
      <c r="D8" s="23">
        <v>9909172</v>
      </c>
      <c r="E8" s="24">
        <v>10195391</v>
      </c>
      <c r="F8" s="25">
        <v>18503200</v>
      </c>
      <c r="G8" s="23">
        <v>18954400</v>
      </c>
      <c r="H8" s="24">
        <v>18954400</v>
      </c>
      <c r="I8" s="26">
        <v>18993417</v>
      </c>
      <c r="J8" s="27">
        <v>18954400</v>
      </c>
      <c r="K8" s="23">
        <v>18954600</v>
      </c>
      <c r="L8" s="24">
        <v>18955000</v>
      </c>
    </row>
    <row r="9" spans="1:12" ht="13.5" x14ac:dyDescent="0.25">
      <c r="A9" s="28" t="s">
        <v>24</v>
      </c>
      <c r="B9" s="22" t="s">
        <v>19</v>
      </c>
      <c r="C9" s="23">
        <v>19142</v>
      </c>
      <c r="D9" s="23">
        <v>23415</v>
      </c>
      <c r="E9" s="24">
        <v>26109</v>
      </c>
      <c r="F9" s="25">
        <v>19100</v>
      </c>
      <c r="G9" s="23">
        <v>26100</v>
      </c>
      <c r="H9" s="24">
        <v>26100</v>
      </c>
      <c r="I9" s="26">
        <v>26109</v>
      </c>
      <c r="J9" s="27">
        <v>26100</v>
      </c>
      <c r="K9" s="23">
        <v>26100</v>
      </c>
      <c r="L9" s="24">
        <v>26100</v>
      </c>
    </row>
    <row r="10" spans="1:12" ht="13.5" x14ac:dyDescent="0.25">
      <c r="A10" s="28" t="s">
        <v>25</v>
      </c>
      <c r="B10" s="22" t="s">
        <v>26</v>
      </c>
      <c r="C10" s="23">
        <v>3117009</v>
      </c>
      <c r="D10" s="23">
        <v>5015076</v>
      </c>
      <c r="E10" s="24">
        <v>5006163</v>
      </c>
      <c r="F10" s="25">
        <v>5476600</v>
      </c>
      <c r="G10" s="23">
        <v>5231400</v>
      </c>
      <c r="H10" s="24">
        <v>5231400</v>
      </c>
      <c r="I10" s="26">
        <v>7196834</v>
      </c>
      <c r="J10" s="27">
        <v>5231400</v>
      </c>
      <c r="K10" s="23">
        <v>5231400</v>
      </c>
      <c r="L10" s="24">
        <v>5231400</v>
      </c>
    </row>
    <row r="11" spans="1:12" ht="13.5" x14ac:dyDescent="0.25">
      <c r="A11" s="28" t="s">
        <v>27</v>
      </c>
      <c r="B11" s="22" t="s">
        <v>19</v>
      </c>
      <c r="C11" s="23">
        <v>1589399</v>
      </c>
      <c r="D11" s="23">
        <v>3765425</v>
      </c>
      <c r="E11" s="24">
        <v>10170772</v>
      </c>
      <c r="F11" s="29">
        <v>0</v>
      </c>
      <c r="G11" s="30">
        <v>0</v>
      </c>
      <c r="H11" s="31">
        <v>0</v>
      </c>
      <c r="I11" s="26">
        <v>21173681</v>
      </c>
      <c r="J11" s="32">
        <v>0</v>
      </c>
      <c r="K11" s="30">
        <v>-100</v>
      </c>
      <c r="L11" s="31">
        <v>-100</v>
      </c>
    </row>
    <row r="12" spans="1:12" ht="13.5" x14ac:dyDescent="0.25">
      <c r="A12" s="28" t="s">
        <v>28</v>
      </c>
      <c r="B12" s="22" t="s">
        <v>19</v>
      </c>
      <c r="C12" s="23">
        <v>23399</v>
      </c>
      <c r="D12" s="23">
        <v>-41496</v>
      </c>
      <c r="E12" s="24">
        <v>125499</v>
      </c>
      <c r="F12" s="25">
        <v>0</v>
      </c>
      <c r="G12" s="23">
        <v>0</v>
      </c>
      <c r="H12" s="24">
        <v>0</v>
      </c>
      <c r="I12" s="26">
        <v>38128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189639122</v>
      </c>
      <c r="D13" s="35">
        <f t="shared" ref="D13:L13" si="0">SUM(D6:D12)</f>
        <v>232887462</v>
      </c>
      <c r="E13" s="36">
        <f t="shared" si="0"/>
        <v>235090636</v>
      </c>
      <c r="F13" s="37">
        <f t="shared" si="0"/>
        <v>141132800</v>
      </c>
      <c r="G13" s="35">
        <f t="shared" si="0"/>
        <v>201821000</v>
      </c>
      <c r="H13" s="36">
        <f t="shared" si="0"/>
        <v>201821000</v>
      </c>
      <c r="I13" s="38">
        <f t="shared" si="0"/>
        <v>298295325</v>
      </c>
      <c r="J13" s="39">
        <f t="shared" si="0"/>
        <v>219625200</v>
      </c>
      <c r="K13" s="35">
        <f t="shared" si="0"/>
        <v>235755100</v>
      </c>
      <c r="L13" s="36">
        <f t="shared" si="0"/>
        <v>257374800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16937828</v>
      </c>
      <c r="D16" s="23">
        <v>16769039</v>
      </c>
      <c r="E16" s="24">
        <v>16610078</v>
      </c>
      <c r="F16" s="25">
        <v>16869000</v>
      </c>
      <c r="G16" s="23">
        <v>16610000</v>
      </c>
      <c r="H16" s="24">
        <v>16610000</v>
      </c>
      <c r="I16" s="26">
        <v>16769039</v>
      </c>
      <c r="J16" s="27">
        <v>16610000</v>
      </c>
      <c r="K16" s="23">
        <v>16610000</v>
      </c>
      <c r="L16" s="24">
        <v>16610000</v>
      </c>
    </row>
    <row r="17" spans="1:12" ht="13.5" x14ac:dyDescent="0.25">
      <c r="A17" s="28" t="s">
        <v>33</v>
      </c>
      <c r="B17" s="22" t="s">
        <v>34</v>
      </c>
      <c r="C17" s="23">
        <v>977924206</v>
      </c>
      <c r="D17" s="23">
        <v>1052996133</v>
      </c>
      <c r="E17" s="24">
        <v>1137001529</v>
      </c>
      <c r="F17" s="29">
        <v>1132251200</v>
      </c>
      <c r="G17" s="30">
        <v>1150853900</v>
      </c>
      <c r="H17" s="31">
        <v>1150853900</v>
      </c>
      <c r="I17" s="26">
        <v>1168290255</v>
      </c>
      <c r="J17" s="32">
        <v>1163966900</v>
      </c>
      <c r="K17" s="30">
        <v>1167605100</v>
      </c>
      <c r="L17" s="31">
        <v>1154250300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13774345</v>
      </c>
      <c r="D20" s="23">
        <v>13774345</v>
      </c>
      <c r="E20" s="24">
        <v>13774345</v>
      </c>
      <c r="F20" s="25">
        <v>13774300</v>
      </c>
      <c r="G20" s="23">
        <v>13774300</v>
      </c>
      <c r="H20" s="24">
        <v>13774300</v>
      </c>
      <c r="I20" s="26">
        <v>13774345</v>
      </c>
      <c r="J20" s="27">
        <v>13774300</v>
      </c>
      <c r="K20" s="23">
        <v>13774300</v>
      </c>
      <c r="L20" s="24">
        <v>13774300</v>
      </c>
    </row>
    <row r="21" spans="1:12" ht="13.5" x14ac:dyDescent="0.25">
      <c r="A21" s="28" t="s">
        <v>38</v>
      </c>
      <c r="B21" s="22" t="s">
        <v>19</v>
      </c>
      <c r="C21" s="23">
        <v>1143197</v>
      </c>
      <c r="D21" s="23">
        <v>740510</v>
      </c>
      <c r="E21" s="24">
        <v>285101</v>
      </c>
      <c r="F21" s="25">
        <v>840500</v>
      </c>
      <c r="G21" s="23">
        <v>285100</v>
      </c>
      <c r="H21" s="24">
        <v>285100</v>
      </c>
      <c r="I21" s="26">
        <v>500110</v>
      </c>
      <c r="J21" s="27">
        <v>285100</v>
      </c>
      <c r="K21" s="23">
        <v>285100</v>
      </c>
      <c r="L21" s="24">
        <v>285100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1009779576</v>
      </c>
      <c r="D25" s="41">
        <f t="shared" ref="D25:L25" si="1">SUM(D15:D24)</f>
        <v>1084280027</v>
      </c>
      <c r="E25" s="42">
        <f t="shared" si="1"/>
        <v>1167671053</v>
      </c>
      <c r="F25" s="43">
        <f t="shared" si="1"/>
        <v>1163735000</v>
      </c>
      <c r="G25" s="41">
        <f t="shared" si="1"/>
        <v>1181523300</v>
      </c>
      <c r="H25" s="42">
        <f t="shared" si="1"/>
        <v>1181523300</v>
      </c>
      <c r="I25" s="44">
        <f t="shared" si="1"/>
        <v>1199333749</v>
      </c>
      <c r="J25" s="45">
        <f t="shared" si="1"/>
        <v>1194636300</v>
      </c>
      <c r="K25" s="41">
        <f t="shared" si="1"/>
        <v>1198274500</v>
      </c>
      <c r="L25" s="42">
        <f t="shared" si="1"/>
        <v>1184919700</v>
      </c>
    </row>
    <row r="26" spans="1:12" ht="13.5" x14ac:dyDescent="0.25">
      <c r="A26" s="33" t="s">
        <v>42</v>
      </c>
      <c r="B26" s="34" t="s">
        <v>19</v>
      </c>
      <c r="C26" s="35">
        <f>+C13+C25</f>
        <v>1199418698</v>
      </c>
      <c r="D26" s="35">
        <f t="shared" ref="D26:L26" si="2">+D13+D25</f>
        <v>1317167489</v>
      </c>
      <c r="E26" s="36">
        <f t="shared" si="2"/>
        <v>1402761689</v>
      </c>
      <c r="F26" s="37">
        <f t="shared" si="2"/>
        <v>1304867800</v>
      </c>
      <c r="G26" s="35">
        <f t="shared" si="2"/>
        <v>1383344300</v>
      </c>
      <c r="H26" s="36">
        <f t="shared" si="2"/>
        <v>1383344300</v>
      </c>
      <c r="I26" s="38">
        <f t="shared" si="2"/>
        <v>1497629074</v>
      </c>
      <c r="J26" s="39">
        <f t="shared" si="2"/>
        <v>1414261500</v>
      </c>
      <c r="K26" s="35">
        <f t="shared" si="2"/>
        <v>1434029600</v>
      </c>
      <c r="L26" s="36">
        <f t="shared" si="2"/>
        <v>1442294500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</v>
      </c>
      <c r="D30" s="23">
        <v>1</v>
      </c>
      <c r="E30" s="24">
        <v>20712235</v>
      </c>
      <c r="F30" s="25">
        <v>18299500</v>
      </c>
      <c r="G30" s="23">
        <v>15563700</v>
      </c>
      <c r="H30" s="24">
        <v>15563700</v>
      </c>
      <c r="I30" s="26">
        <v>20712235</v>
      </c>
      <c r="J30" s="27">
        <v>15563700</v>
      </c>
      <c r="K30" s="23">
        <v>15563700</v>
      </c>
      <c r="L30" s="24">
        <v>15563700</v>
      </c>
    </row>
    <row r="31" spans="1:12" ht="13.5" x14ac:dyDescent="0.25">
      <c r="A31" s="28" t="s">
        <v>47</v>
      </c>
      <c r="B31" s="22" t="s">
        <v>19</v>
      </c>
      <c r="C31" s="23">
        <v>11147856</v>
      </c>
      <c r="D31" s="23">
        <v>11475181</v>
      </c>
      <c r="E31" s="24">
        <v>11790666</v>
      </c>
      <c r="F31" s="25">
        <v>11319500</v>
      </c>
      <c r="G31" s="23">
        <v>11319500</v>
      </c>
      <c r="H31" s="24">
        <v>11319500</v>
      </c>
      <c r="I31" s="26">
        <v>12205151</v>
      </c>
      <c r="J31" s="27">
        <v>11319500</v>
      </c>
      <c r="K31" s="23">
        <v>11319500</v>
      </c>
      <c r="L31" s="24">
        <v>11319500</v>
      </c>
    </row>
    <row r="32" spans="1:12" ht="13.5" x14ac:dyDescent="0.25">
      <c r="A32" s="28" t="s">
        <v>48</v>
      </c>
      <c r="B32" s="22" t="s">
        <v>49</v>
      </c>
      <c r="C32" s="23">
        <v>6767213</v>
      </c>
      <c r="D32" s="23">
        <v>31951220</v>
      </c>
      <c r="E32" s="24">
        <v>51828756</v>
      </c>
      <c r="F32" s="25">
        <v>47209000</v>
      </c>
      <c r="G32" s="23">
        <v>47986900</v>
      </c>
      <c r="H32" s="24">
        <v>47986900</v>
      </c>
      <c r="I32" s="26">
        <v>19199755</v>
      </c>
      <c r="J32" s="27">
        <v>46550100</v>
      </c>
      <c r="K32" s="23">
        <v>45026200</v>
      </c>
      <c r="L32" s="24">
        <v>43410200</v>
      </c>
    </row>
    <row r="33" spans="1:12" ht="13.5" x14ac:dyDescent="0.25">
      <c r="A33" s="28" t="s">
        <v>50</v>
      </c>
      <c r="B33" s="22" t="s">
        <v>51</v>
      </c>
      <c r="C33" s="23">
        <v>44707901</v>
      </c>
      <c r="D33" s="23">
        <v>52944862</v>
      </c>
      <c r="E33" s="24">
        <v>20720429</v>
      </c>
      <c r="F33" s="25">
        <v>152800</v>
      </c>
      <c r="G33" s="23">
        <v>67400</v>
      </c>
      <c r="H33" s="24">
        <v>67400</v>
      </c>
      <c r="I33" s="26">
        <v>13222002</v>
      </c>
      <c r="J33" s="27">
        <v>67400</v>
      </c>
      <c r="K33" s="23">
        <v>67400</v>
      </c>
      <c r="L33" s="24">
        <v>67400</v>
      </c>
    </row>
    <row r="34" spans="1:12" ht="13.5" x14ac:dyDescent="0.25">
      <c r="A34" s="28" t="s">
        <v>52</v>
      </c>
      <c r="B34" s="22" t="s">
        <v>19</v>
      </c>
      <c r="C34" s="23">
        <v>23472545</v>
      </c>
      <c r="D34" s="23">
        <v>24446759</v>
      </c>
      <c r="E34" s="24">
        <v>24706243</v>
      </c>
      <c r="F34" s="25">
        <v>34076400</v>
      </c>
      <c r="G34" s="23">
        <v>33686100</v>
      </c>
      <c r="H34" s="24">
        <v>33686100</v>
      </c>
      <c r="I34" s="26">
        <v>22625005</v>
      </c>
      <c r="J34" s="27">
        <v>34945400</v>
      </c>
      <c r="K34" s="23">
        <v>36255200</v>
      </c>
      <c r="L34" s="24">
        <v>37617300</v>
      </c>
    </row>
    <row r="35" spans="1:12" ht="13.5" x14ac:dyDescent="0.25">
      <c r="A35" s="28" t="s">
        <v>27</v>
      </c>
      <c r="B35" s="22" t="s">
        <v>19</v>
      </c>
      <c r="C35" s="23">
        <v>9479906</v>
      </c>
      <c r="D35" s="23">
        <v>8839086</v>
      </c>
      <c r="E35" s="24">
        <v>14339200</v>
      </c>
      <c r="F35" s="25">
        <v>5073700</v>
      </c>
      <c r="G35" s="23">
        <v>4168400</v>
      </c>
      <c r="H35" s="24">
        <v>4168400</v>
      </c>
      <c r="I35" s="26">
        <v>33422626</v>
      </c>
      <c r="J35" s="27">
        <v>4168400</v>
      </c>
      <c r="K35" s="23">
        <v>4168400</v>
      </c>
      <c r="L35" s="24">
        <v>4168300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95575423</v>
      </c>
      <c r="D37" s="35">
        <f t="shared" ref="D37:L37" si="3">SUM(D29:D36)</f>
        <v>129657109</v>
      </c>
      <c r="E37" s="36">
        <f t="shared" si="3"/>
        <v>144097529</v>
      </c>
      <c r="F37" s="37">
        <f t="shared" si="3"/>
        <v>116130900</v>
      </c>
      <c r="G37" s="35">
        <f t="shared" si="3"/>
        <v>112792000</v>
      </c>
      <c r="H37" s="36">
        <f t="shared" si="3"/>
        <v>112792000</v>
      </c>
      <c r="I37" s="38">
        <f t="shared" si="3"/>
        <v>121386774</v>
      </c>
      <c r="J37" s="39">
        <f t="shared" si="3"/>
        <v>112614500</v>
      </c>
      <c r="K37" s="35">
        <f t="shared" si="3"/>
        <v>112400400</v>
      </c>
      <c r="L37" s="36">
        <f t="shared" si="3"/>
        <v>112146400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54237029</v>
      </c>
      <c r="D39" s="23">
        <v>81859271</v>
      </c>
      <c r="E39" s="24">
        <v>63545515</v>
      </c>
      <c r="F39" s="25">
        <v>64459700</v>
      </c>
      <c r="G39" s="23">
        <v>67394200</v>
      </c>
      <c r="H39" s="24">
        <v>67394200</v>
      </c>
      <c r="I39" s="26">
        <v>72248606</v>
      </c>
      <c r="J39" s="27">
        <v>72394200</v>
      </c>
      <c r="K39" s="23">
        <v>74394200</v>
      </c>
      <c r="L39" s="24">
        <v>55894200</v>
      </c>
    </row>
    <row r="40" spans="1:12" ht="13.5" x14ac:dyDescent="0.25">
      <c r="A40" s="28" t="s">
        <v>52</v>
      </c>
      <c r="B40" s="22" t="s">
        <v>57</v>
      </c>
      <c r="C40" s="23">
        <v>39721754</v>
      </c>
      <c r="D40" s="23">
        <v>47483957</v>
      </c>
      <c r="E40" s="24">
        <v>47907266</v>
      </c>
      <c r="F40" s="25">
        <v>165186400</v>
      </c>
      <c r="G40" s="23">
        <v>151042600</v>
      </c>
      <c r="H40" s="24">
        <v>151042600</v>
      </c>
      <c r="I40" s="26">
        <v>149445904</v>
      </c>
      <c r="J40" s="27">
        <v>156989000</v>
      </c>
      <c r="K40" s="23">
        <v>163202100</v>
      </c>
      <c r="L40" s="24">
        <v>169694100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108974001</v>
      </c>
      <c r="D42" s="23">
        <v>112516001</v>
      </c>
      <c r="E42" s="24">
        <v>103778001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202932784</v>
      </c>
      <c r="D43" s="41">
        <f t="shared" ref="D43:L43" si="4">SUM(D39:D42)</f>
        <v>241859229</v>
      </c>
      <c r="E43" s="42">
        <f t="shared" si="4"/>
        <v>215230782</v>
      </c>
      <c r="F43" s="43">
        <f t="shared" si="4"/>
        <v>229646100</v>
      </c>
      <c r="G43" s="41">
        <f t="shared" si="4"/>
        <v>218436800</v>
      </c>
      <c r="H43" s="42">
        <f t="shared" si="4"/>
        <v>218436800</v>
      </c>
      <c r="I43" s="43">
        <f t="shared" si="4"/>
        <v>221694510</v>
      </c>
      <c r="J43" s="45">
        <f t="shared" si="4"/>
        <v>229383200</v>
      </c>
      <c r="K43" s="41">
        <f t="shared" si="4"/>
        <v>237596300</v>
      </c>
      <c r="L43" s="42">
        <f t="shared" si="4"/>
        <v>225588300</v>
      </c>
    </row>
    <row r="44" spans="1:12" ht="13.5" x14ac:dyDescent="0.25">
      <c r="A44" s="33" t="s">
        <v>61</v>
      </c>
      <c r="B44" s="34" t="s">
        <v>19</v>
      </c>
      <c r="C44" s="35">
        <f>+C37+C43</f>
        <v>298508207</v>
      </c>
      <c r="D44" s="35">
        <f t="shared" ref="D44:L44" si="5">+D37+D43</f>
        <v>371516338</v>
      </c>
      <c r="E44" s="36">
        <f t="shared" si="5"/>
        <v>359328311</v>
      </c>
      <c r="F44" s="37">
        <f t="shared" si="5"/>
        <v>345777000</v>
      </c>
      <c r="G44" s="35">
        <f t="shared" si="5"/>
        <v>331228800</v>
      </c>
      <c r="H44" s="36">
        <f t="shared" si="5"/>
        <v>331228800</v>
      </c>
      <c r="I44" s="38">
        <f t="shared" si="5"/>
        <v>343081284</v>
      </c>
      <c r="J44" s="39">
        <f t="shared" si="5"/>
        <v>341997700</v>
      </c>
      <c r="K44" s="35">
        <f t="shared" si="5"/>
        <v>349996700</v>
      </c>
      <c r="L44" s="36">
        <f t="shared" si="5"/>
        <v>337734700</v>
      </c>
    </row>
    <row r="45" spans="1:12" ht="13.5" x14ac:dyDescent="0.25">
      <c r="A45" s="47" t="s">
        <v>62</v>
      </c>
      <c r="B45" s="48" t="s">
        <v>63</v>
      </c>
      <c r="C45" s="49">
        <f>+C26-C44</f>
        <v>900910491</v>
      </c>
      <c r="D45" s="49">
        <f t="shared" ref="D45:L45" si="6">+D26-D44</f>
        <v>945651151</v>
      </c>
      <c r="E45" s="50">
        <f t="shared" si="6"/>
        <v>1043433378</v>
      </c>
      <c r="F45" s="51">
        <f t="shared" si="6"/>
        <v>959090800</v>
      </c>
      <c r="G45" s="49">
        <f t="shared" si="6"/>
        <v>1052115500</v>
      </c>
      <c r="H45" s="50">
        <f t="shared" si="6"/>
        <v>1052115500</v>
      </c>
      <c r="I45" s="52">
        <f t="shared" si="6"/>
        <v>1154547790</v>
      </c>
      <c r="J45" s="53">
        <f t="shared" si="6"/>
        <v>1072263800</v>
      </c>
      <c r="K45" s="49">
        <f t="shared" si="6"/>
        <v>1084032900</v>
      </c>
      <c r="L45" s="50">
        <f t="shared" si="6"/>
        <v>1104559800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820030659</v>
      </c>
      <c r="D47" s="23">
        <v>919629579</v>
      </c>
      <c r="E47" s="24">
        <v>971144355</v>
      </c>
      <c r="F47" s="25">
        <v>959090800</v>
      </c>
      <c r="G47" s="23">
        <v>1052115500</v>
      </c>
      <c r="H47" s="24">
        <v>1052115500</v>
      </c>
      <c r="I47" s="26">
        <v>1069839210</v>
      </c>
      <c r="J47" s="27">
        <v>1072263800</v>
      </c>
      <c r="K47" s="23">
        <v>1084032600</v>
      </c>
      <c r="L47" s="24">
        <v>1104558800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820030659</v>
      </c>
      <c r="D50" s="56">
        <f t="shared" ref="D50:L50" si="7">SUM(D47:D49)</f>
        <v>919629579</v>
      </c>
      <c r="E50" s="57">
        <f t="shared" si="7"/>
        <v>971144355</v>
      </c>
      <c r="F50" s="58">
        <f t="shared" si="7"/>
        <v>959090800</v>
      </c>
      <c r="G50" s="56">
        <f t="shared" si="7"/>
        <v>1052115500</v>
      </c>
      <c r="H50" s="57">
        <f t="shared" si="7"/>
        <v>1052115500</v>
      </c>
      <c r="I50" s="59">
        <f t="shared" si="7"/>
        <v>1069839210</v>
      </c>
      <c r="J50" s="60">
        <f t="shared" si="7"/>
        <v>1072263800</v>
      </c>
      <c r="K50" s="56">
        <f t="shared" si="7"/>
        <v>1084032600</v>
      </c>
      <c r="L50" s="57">
        <f t="shared" si="7"/>
        <v>1104558800</v>
      </c>
    </row>
    <row r="51" spans="1:12" ht="13.5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73464848</v>
      </c>
      <c r="D6" s="23">
        <v>48622889</v>
      </c>
      <c r="E6" s="24">
        <v>95078059</v>
      </c>
      <c r="F6" s="25">
        <v>55749609</v>
      </c>
      <c r="G6" s="23">
        <v>101768266</v>
      </c>
      <c r="H6" s="24">
        <v>101768266</v>
      </c>
      <c r="I6" s="26">
        <v>184420936</v>
      </c>
      <c r="J6" s="27">
        <v>60219747</v>
      </c>
      <c r="K6" s="23">
        <v>57353158</v>
      </c>
      <c r="L6" s="24">
        <v>111556245</v>
      </c>
    </row>
    <row r="7" spans="1:12" ht="13.5" x14ac:dyDescent="0.25">
      <c r="A7" s="28" t="s">
        <v>22</v>
      </c>
      <c r="B7" s="22" t="s">
        <v>9</v>
      </c>
      <c r="C7" s="23">
        <v>31425328</v>
      </c>
      <c r="D7" s="23">
        <v>33290859</v>
      </c>
      <c r="E7" s="24">
        <v>50063591</v>
      </c>
      <c r="F7" s="25">
        <v>43839056</v>
      </c>
      <c r="G7" s="23">
        <v>12533798</v>
      </c>
      <c r="H7" s="24">
        <v>12533798</v>
      </c>
      <c r="I7" s="26">
        <v>69773692</v>
      </c>
      <c r="J7" s="27">
        <v>75840586</v>
      </c>
      <c r="K7" s="23">
        <v>71599443</v>
      </c>
      <c r="L7" s="24">
        <v>59706000</v>
      </c>
    </row>
    <row r="8" spans="1:12" ht="13.5" x14ac:dyDescent="0.25">
      <c r="A8" s="28" t="s">
        <v>23</v>
      </c>
      <c r="B8" s="22" t="s">
        <v>9</v>
      </c>
      <c r="C8" s="23">
        <v>22461672</v>
      </c>
      <c r="D8" s="23">
        <v>30950899</v>
      </c>
      <c r="E8" s="24">
        <v>32948893</v>
      </c>
      <c r="F8" s="25">
        <v>100771485</v>
      </c>
      <c r="G8" s="23">
        <v>87987159</v>
      </c>
      <c r="H8" s="24">
        <v>87987159</v>
      </c>
      <c r="I8" s="26">
        <v>58616212</v>
      </c>
      <c r="J8" s="27">
        <v>97230434</v>
      </c>
      <c r="K8" s="23">
        <v>98041164</v>
      </c>
      <c r="L8" s="24">
        <v>70676905</v>
      </c>
    </row>
    <row r="9" spans="1:12" ht="13.5" x14ac:dyDescent="0.25">
      <c r="A9" s="28" t="s">
        <v>24</v>
      </c>
      <c r="B9" s="22" t="s">
        <v>19</v>
      </c>
      <c r="C9" s="23">
        <v>577</v>
      </c>
      <c r="D9" s="23">
        <v>10531</v>
      </c>
      <c r="E9" s="24">
        <v>9438</v>
      </c>
      <c r="F9" s="25">
        <v>10532</v>
      </c>
      <c r="G9" s="23">
        <v>9438</v>
      </c>
      <c r="H9" s="24">
        <v>9438</v>
      </c>
      <c r="I9" s="26">
        <v>9438</v>
      </c>
      <c r="J9" s="27">
        <v>10532</v>
      </c>
      <c r="K9" s="23">
        <v>10532</v>
      </c>
      <c r="L9" s="24">
        <v>9438</v>
      </c>
    </row>
    <row r="10" spans="1:12" ht="13.5" x14ac:dyDescent="0.25">
      <c r="A10" s="28" t="s">
        <v>25</v>
      </c>
      <c r="B10" s="22" t="s">
        <v>26</v>
      </c>
      <c r="C10" s="23">
        <v>16466918</v>
      </c>
      <c r="D10" s="23">
        <v>16357593</v>
      </c>
      <c r="E10" s="24">
        <v>15356711</v>
      </c>
      <c r="F10" s="25">
        <v>16537803</v>
      </c>
      <c r="G10" s="23">
        <v>14434510</v>
      </c>
      <c r="H10" s="24">
        <v>14434510</v>
      </c>
      <c r="I10" s="26">
        <v>14859071</v>
      </c>
      <c r="J10" s="27">
        <v>20179828</v>
      </c>
      <c r="K10" s="23">
        <v>18764402</v>
      </c>
      <c r="L10" s="24">
        <v>-4672469</v>
      </c>
    </row>
    <row r="11" spans="1:12" ht="13.5" x14ac:dyDescent="0.25">
      <c r="A11" s="28" t="s">
        <v>27</v>
      </c>
      <c r="B11" s="22" t="s">
        <v>19</v>
      </c>
      <c r="C11" s="23">
        <v>165551235</v>
      </c>
      <c r="D11" s="23">
        <v>212583820</v>
      </c>
      <c r="E11" s="24">
        <v>256270541</v>
      </c>
      <c r="F11" s="29">
        <v>212583821</v>
      </c>
      <c r="G11" s="30">
        <v>256270535</v>
      </c>
      <c r="H11" s="31">
        <v>256270535</v>
      </c>
      <c r="I11" s="26">
        <v>268098336</v>
      </c>
      <c r="J11" s="32">
        <v>212583821</v>
      </c>
      <c r="K11" s="30">
        <v>212583821</v>
      </c>
      <c r="L11" s="31">
        <v>256270535</v>
      </c>
    </row>
    <row r="12" spans="1:12" ht="13.5" x14ac:dyDescent="0.25">
      <c r="A12" s="28" t="s">
        <v>28</v>
      </c>
      <c r="B12" s="22" t="s">
        <v>19</v>
      </c>
      <c r="C12" s="23">
        <v>374079</v>
      </c>
      <c r="D12" s="23">
        <v>179926</v>
      </c>
      <c r="E12" s="24">
        <v>418358</v>
      </c>
      <c r="F12" s="25">
        <v>179925</v>
      </c>
      <c r="G12" s="23">
        <v>418358</v>
      </c>
      <c r="H12" s="24">
        <v>418358</v>
      </c>
      <c r="I12" s="26">
        <v>646210</v>
      </c>
      <c r="J12" s="27">
        <v>179925</v>
      </c>
      <c r="K12" s="23">
        <v>179925</v>
      </c>
      <c r="L12" s="24">
        <v>418358</v>
      </c>
    </row>
    <row r="13" spans="1:12" ht="13.5" x14ac:dyDescent="0.25">
      <c r="A13" s="33" t="s">
        <v>29</v>
      </c>
      <c r="B13" s="34" t="s">
        <v>19</v>
      </c>
      <c r="C13" s="35">
        <f>SUM(C6:C12)</f>
        <v>309744657</v>
      </c>
      <c r="D13" s="35">
        <f t="shared" ref="D13:L13" si="0">SUM(D6:D12)</f>
        <v>341996517</v>
      </c>
      <c r="E13" s="36">
        <f t="shared" si="0"/>
        <v>450145591</v>
      </c>
      <c r="F13" s="37">
        <f t="shared" si="0"/>
        <v>429672231</v>
      </c>
      <c r="G13" s="35">
        <f t="shared" si="0"/>
        <v>473422064</v>
      </c>
      <c r="H13" s="36">
        <f t="shared" si="0"/>
        <v>473422064</v>
      </c>
      <c r="I13" s="38">
        <f t="shared" si="0"/>
        <v>596423895</v>
      </c>
      <c r="J13" s="39">
        <f t="shared" si="0"/>
        <v>466244873</v>
      </c>
      <c r="K13" s="35">
        <f t="shared" si="0"/>
        <v>458532445</v>
      </c>
      <c r="L13" s="36">
        <f t="shared" si="0"/>
        <v>493965012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9107254</v>
      </c>
      <c r="D15" s="23">
        <v>9857448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22228508</v>
      </c>
      <c r="D16" s="23">
        <v>12692113</v>
      </c>
      <c r="E16" s="24">
        <v>12691575</v>
      </c>
      <c r="F16" s="25">
        <v>12692113</v>
      </c>
      <c r="G16" s="23">
        <v>12691575</v>
      </c>
      <c r="H16" s="24">
        <v>12691575</v>
      </c>
      <c r="I16" s="26">
        <v>12691036</v>
      </c>
      <c r="J16" s="27">
        <v>12692113</v>
      </c>
      <c r="K16" s="23">
        <v>12692113</v>
      </c>
      <c r="L16" s="24">
        <v>12691575</v>
      </c>
    </row>
    <row r="17" spans="1:12" ht="13.5" x14ac:dyDescent="0.25">
      <c r="A17" s="28" t="s">
        <v>33</v>
      </c>
      <c r="B17" s="22" t="s">
        <v>34</v>
      </c>
      <c r="C17" s="23">
        <v>1142373938</v>
      </c>
      <c r="D17" s="23">
        <v>1196419461</v>
      </c>
      <c r="E17" s="24">
        <v>1242619072</v>
      </c>
      <c r="F17" s="29">
        <v>1322384611</v>
      </c>
      <c r="G17" s="30">
        <v>1319117088</v>
      </c>
      <c r="H17" s="31">
        <v>1319117088</v>
      </c>
      <c r="I17" s="26">
        <v>1307771351</v>
      </c>
      <c r="J17" s="32">
        <v>1403181228</v>
      </c>
      <c r="K17" s="30">
        <v>1384675634</v>
      </c>
      <c r="L17" s="31">
        <v>1300513988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35193</v>
      </c>
      <c r="D20" s="23">
        <v>35193</v>
      </c>
      <c r="E20" s="24">
        <v>35193</v>
      </c>
      <c r="F20" s="25">
        <v>35193</v>
      </c>
      <c r="G20" s="23">
        <v>35193</v>
      </c>
      <c r="H20" s="24">
        <v>35193</v>
      </c>
      <c r="I20" s="26">
        <v>35193</v>
      </c>
      <c r="J20" s="27">
        <v>35193</v>
      </c>
      <c r="K20" s="23">
        <v>35193</v>
      </c>
      <c r="L20" s="24">
        <v>35193</v>
      </c>
    </row>
    <row r="21" spans="1:12" ht="13.5" x14ac:dyDescent="0.25">
      <c r="A21" s="28" t="s">
        <v>38</v>
      </c>
      <c r="B21" s="22" t="s">
        <v>19</v>
      </c>
      <c r="C21" s="23">
        <v>-8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-67391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11203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1173688697</v>
      </c>
      <c r="D25" s="41">
        <f t="shared" ref="D25:L25" si="1">SUM(D15:D24)</f>
        <v>1219004215</v>
      </c>
      <c r="E25" s="42">
        <f t="shared" si="1"/>
        <v>1255345840</v>
      </c>
      <c r="F25" s="43">
        <f t="shared" si="1"/>
        <v>1335111917</v>
      </c>
      <c r="G25" s="41">
        <f t="shared" si="1"/>
        <v>1331843856</v>
      </c>
      <c r="H25" s="42">
        <f t="shared" si="1"/>
        <v>1331843856</v>
      </c>
      <c r="I25" s="44">
        <f t="shared" si="1"/>
        <v>1320497580</v>
      </c>
      <c r="J25" s="45">
        <f t="shared" si="1"/>
        <v>1415908534</v>
      </c>
      <c r="K25" s="41">
        <f t="shared" si="1"/>
        <v>1397402940</v>
      </c>
      <c r="L25" s="42">
        <f t="shared" si="1"/>
        <v>1313240756</v>
      </c>
    </row>
    <row r="26" spans="1:12" ht="13.5" x14ac:dyDescent="0.25">
      <c r="A26" s="33" t="s">
        <v>42</v>
      </c>
      <c r="B26" s="34" t="s">
        <v>19</v>
      </c>
      <c r="C26" s="35">
        <f>+C13+C25</f>
        <v>1483433354</v>
      </c>
      <c r="D26" s="35">
        <f t="shared" ref="D26:L26" si="2">+D13+D25</f>
        <v>1561000732</v>
      </c>
      <c r="E26" s="36">
        <f t="shared" si="2"/>
        <v>1705491431</v>
      </c>
      <c r="F26" s="37">
        <f t="shared" si="2"/>
        <v>1764784148</v>
      </c>
      <c r="G26" s="35">
        <f t="shared" si="2"/>
        <v>1805265920</v>
      </c>
      <c r="H26" s="36">
        <f t="shared" si="2"/>
        <v>1805265920</v>
      </c>
      <c r="I26" s="38">
        <f t="shared" si="2"/>
        <v>1916921475</v>
      </c>
      <c r="J26" s="39">
        <f t="shared" si="2"/>
        <v>1882153407</v>
      </c>
      <c r="K26" s="35">
        <f t="shared" si="2"/>
        <v>1855935385</v>
      </c>
      <c r="L26" s="36">
        <f t="shared" si="2"/>
        <v>1807205768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21828287</v>
      </c>
      <c r="E30" s="24">
        <v>19530697</v>
      </c>
      <c r="F30" s="25">
        <v>270</v>
      </c>
      <c r="G30" s="23">
        <v>19507025</v>
      </c>
      <c r="H30" s="24">
        <v>19507025</v>
      </c>
      <c r="I30" s="26">
        <v>20425241</v>
      </c>
      <c r="J30" s="27">
        <v>1102900</v>
      </c>
      <c r="K30" s="23">
        <v>598938</v>
      </c>
      <c r="L30" s="24">
        <v>-3618749</v>
      </c>
    </row>
    <row r="31" spans="1:12" ht="13.5" x14ac:dyDescent="0.25">
      <c r="A31" s="28" t="s">
        <v>47</v>
      </c>
      <c r="B31" s="22" t="s">
        <v>19</v>
      </c>
      <c r="C31" s="23">
        <v>9013287</v>
      </c>
      <c r="D31" s="23">
        <v>9848006</v>
      </c>
      <c r="E31" s="24">
        <v>10793474</v>
      </c>
      <c r="F31" s="25">
        <v>9848006</v>
      </c>
      <c r="G31" s="23">
        <v>10793475</v>
      </c>
      <c r="H31" s="24">
        <v>10793475</v>
      </c>
      <c r="I31" s="26">
        <v>11358602</v>
      </c>
      <c r="J31" s="27">
        <v>9848006</v>
      </c>
      <c r="K31" s="23">
        <v>9848006</v>
      </c>
      <c r="L31" s="24">
        <v>10793475</v>
      </c>
    </row>
    <row r="32" spans="1:12" ht="13.5" x14ac:dyDescent="0.25">
      <c r="A32" s="28" t="s">
        <v>48</v>
      </c>
      <c r="B32" s="22" t="s">
        <v>49</v>
      </c>
      <c r="C32" s="23">
        <v>68605805</v>
      </c>
      <c r="D32" s="23">
        <v>75212983</v>
      </c>
      <c r="E32" s="24">
        <v>92089376</v>
      </c>
      <c r="F32" s="25">
        <v>79611773</v>
      </c>
      <c r="G32" s="23">
        <v>115191809</v>
      </c>
      <c r="H32" s="24">
        <v>115191809</v>
      </c>
      <c r="I32" s="26">
        <v>76728141</v>
      </c>
      <c r="J32" s="27">
        <v>86278329</v>
      </c>
      <c r="K32" s="23">
        <v>86719708</v>
      </c>
      <c r="L32" s="24">
        <v>97934358</v>
      </c>
    </row>
    <row r="33" spans="1:12" ht="13.5" x14ac:dyDescent="0.25">
      <c r="A33" s="28" t="s">
        <v>50</v>
      </c>
      <c r="B33" s="22" t="s">
        <v>51</v>
      </c>
      <c r="C33" s="23">
        <v>-12234054</v>
      </c>
      <c r="D33" s="23">
        <v>-9495773</v>
      </c>
      <c r="E33" s="24">
        <v>-17007047</v>
      </c>
      <c r="F33" s="25">
        <v>-15640245</v>
      </c>
      <c r="G33" s="23">
        <v>-43967421</v>
      </c>
      <c r="H33" s="24">
        <v>-43967421</v>
      </c>
      <c r="I33" s="26">
        <v>-3081476</v>
      </c>
      <c r="J33" s="27">
        <v>-13525739</v>
      </c>
      <c r="K33" s="23">
        <v>-13317468</v>
      </c>
      <c r="L33" s="24">
        <v>-15719276</v>
      </c>
    </row>
    <row r="34" spans="1:12" ht="13.5" x14ac:dyDescent="0.25">
      <c r="A34" s="28" t="s">
        <v>52</v>
      </c>
      <c r="B34" s="22" t="s">
        <v>19</v>
      </c>
      <c r="C34" s="23">
        <v>32275757</v>
      </c>
      <c r="D34" s="23">
        <v>53985261</v>
      </c>
      <c r="E34" s="24">
        <v>39584770</v>
      </c>
      <c r="F34" s="25">
        <v>113635789</v>
      </c>
      <c r="G34" s="23">
        <v>62008271</v>
      </c>
      <c r="H34" s="24">
        <v>62008271</v>
      </c>
      <c r="I34" s="26">
        <v>70895409</v>
      </c>
      <c r="J34" s="27">
        <v>116949788</v>
      </c>
      <c r="K34" s="23">
        <v>117423308</v>
      </c>
      <c r="L34" s="24">
        <v>67740996</v>
      </c>
    </row>
    <row r="35" spans="1:12" ht="13.5" x14ac:dyDescent="0.25">
      <c r="A35" s="28" t="s">
        <v>27</v>
      </c>
      <c r="B35" s="22" t="s">
        <v>19</v>
      </c>
      <c r="C35" s="23">
        <v>157646841</v>
      </c>
      <c r="D35" s="23">
        <v>207998680</v>
      </c>
      <c r="E35" s="24">
        <v>246284152</v>
      </c>
      <c r="F35" s="25">
        <v>239156638</v>
      </c>
      <c r="G35" s="23">
        <v>246284151</v>
      </c>
      <c r="H35" s="24">
        <v>246284151</v>
      </c>
      <c r="I35" s="26">
        <v>277282152</v>
      </c>
      <c r="J35" s="27">
        <v>239156638</v>
      </c>
      <c r="K35" s="23">
        <v>239156638</v>
      </c>
      <c r="L35" s="24">
        <v>246284151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255307636</v>
      </c>
      <c r="D37" s="35">
        <f t="shared" ref="D37:L37" si="3">SUM(D29:D36)</f>
        <v>359377444</v>
      </c>
      <c r="E37" s="36">
        <f t="shared" si="3"/>
        <v>391275422</v>
      </c>
      <c r="F37" s="37">
        <f t="shared" si="3"/>
        <v>426612231</v>
      </c>
      <c r="G37" s="35">
        <f t="shared" si="3"/>
        <v>409817310</v>
      </c>
      <c r="H37" s="36">
        <f t="shared" si="3"/>
        <v>409817310</v>
      </c>
      <c r="I37" s="38">
        <f t="shared" si="3"/>
        <v>453608069</v>
      </c>
      <c r="J37" s="39">
        <f t="shared" si="3"/>
        <v>439809922</v>
      </c>
      <c r="K37" s="35">
        <f t="shared" si="3"/>
        <v>440429130</v>
      </c>
      <c r="L37" s="36">
        <f t="shared" si="3"/>
        <v>403414955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111320723</v>
      </c>
      <c r="D39" s="23">
        <v>66876071</v>
      </c>
      <c r="E39" s="24">
        <v>82763999</v>
      </c>
      <c r="F39" s="25">
        <v>121557628</v>
      </c>
      <c r="G39" s="23">
        <v>102170251</v>
      </c>
      <c r="H39" s="24">
        <v>102170251</v>
      </c>
      <c r="I39" s="26">
        <v>107717774</v>
      </c>
      <c r="J39" s="27">
        <v>130734016</v>
      </c>
      <c r="K39" s="23">
        <v>130983991</v>
      </c>
      <c r="L39" s="24">
        <v>119263997</v>
      </c>
    </row>
    <row r="40" spans="1:12" ht="13.5" x14ac:dyDescent="0.25">
      <c r="A40" s="28" t="s">
        <v>52</v>
      </c>
      <c r="B40" s="22" t="s">
        <v>57</v>
      </c>
      <c r="C40" s="23">
        <v>33512156</v>
      </c>
      <c r="D40" s="23">
        <v>9357597</v>
      </c>
      <c r="E40" s="24">
        <v>13052001</v>
      </c>
      <c r="F40" s="25">
        <v>10320090</v>
      </c>
      <c r="G40" s="23">
        <v>13052000</v>
      </c>
      <c r="H40" s="24">
        <v>13052000</v>
      </c>
      <c r="I40" s="26">
        <v>10753691</v>
      </c>
      <c r="J40" s="27">
        <v>10320090</v>
      </c>
      <c r="K40" s="23">
        <v>10320090</v>
      </c>
      <c r="L40" s="24">
        <v>13052000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68989000</v>
      </c>
      <c r="D42" s="23">
        <v>58455672</v>
      </c>
      <c r="E42" s="24">
        <v>66477000</v>
      </c>
      <c r="F42" s="25">
        <v>58455671</v>
      </c>
      <c r="G42" s="23">
        <v>66477000</v>
      </c>
      <c r="H42" s="24">
        <v>66477000</v>
      </c>
      <c r="I42" s="26">
        <v>65193788</v>
      </c>
      <c r="J42" s="27">
        <v>58455671</v>
      </c>
      <c r="K42" s="23">
        <v>58455671</v>
      </c>
      <c r="L42" s="24">
        <v>66477000</v>
      </c>
    </row>
    <row r="43" spans="1:12" ht="13.5" x14ac:dyDescent="0.25">
      <c r="A43" s="33" t="s">
        <v>60</v>
      </c>
      <c r="B43" s="40" t="s">
        <v>19</v>
      </c>
      <c r="C43" s="35">
        <f>SUM(C39:C42)</f>
        <v>213821879</v>
      </c>
      <c r="D43" s="41">
        <f t="shared" ref="D43:L43" si="4">SUM(D39:D42)</f>
        <v>134689340</v>
      </c>
      <c r="E43" s="42">
        <f t="shared" si="4"/>
        <v>162293000</v>
      </c>
      <c r="F43" s="43">
        <f t="shared" si="4"/>
        <v>190333389</v>
      </c>
      <c r="G43" s="41">
        <f t="shared" si="4"/>
        <v>181699251</v>
      </c>
      <c r="H43" s="42">
        <f t="shared" si="4"/>
        <v>181699251</v>
      </c>
      <c r="I43" s="43">
        <f t="shared" si="4"/>
        <v>183665253</v>
      </c>
      <c r="J43" s="45">
        <f t="shared" si="4"/>
        <v>199509777</v>
      </c>
      <c r="K43" s="41">
        <f t="shared" si="4"/>
        <v>199759752</v>
      </c>
      <c r="L43" s="42">
        <f t="shared" si="4"/>
        <v>198792997</v>
      </c>
    </row>
    <row r="44" spans="1:12" ht="13.5" x14ac:dyDescent="0.25">
      <c r="A44" s="33" t="s">
        <v>61</v>
      </c>
      <c r="B44" s="34" t="s">
        <v>19</v>
      </c>
      <c r="C44" s="35">
        <f>+C37+C43</f>
        <v>469129515</v>
      </c>
      <c r="D44" s="35">
        <f t="shared" ref="D44:L44" si="5">+D37+D43</f>
        <v>494066784</v>
      </c>
      <c r="E44" s="36">
        <f t="shared" si="5"/>
        <v>553568422</v>
      </c>
      <c r="F44" s="37">
        <f t="shared" si="5"/>
        <v>616945620</v>
      </c>
      <c r="G44" s="35">
        <f t="shared" si="5"/>
        <v>591516561</v>
      </c>
      <c r="H44" s="36">
        <f t="shared" si="5"/>
        <v>591516561</v>
      </c>
      <c r="I44" s="38">
        <f t="shared" si="5"/>
        <v>637273322</v>
      </c>
      <c r="J44" s="39">
        <f t="shared" si="5"/>
        <v>639319699</v>
      </c>
      <c r="K44" s="35">
        <f t="shared" si="5"/>
        <v>640188882</v>
      </c>
      <c r="L44" s="36">
        <f t="shared" si="5"/>
        <v>602207952</v>
      </c>
    </row>
    <row r="45" spans="1:12" ht="13.5" x14ac:dyDescent="0.25">
      <c r="A45" s="47" t="s">
        <v>62</v>
      </c>
      <c r="B45" s="48" t="s">
        <v>63</v>
      </c>
      <c r="C45" s="49">
        <f>+C26-C44</f>
        <v>1014303839</v>
      </c>
      <c r="D45" s="49">
        <f t="shared" ref="D45:L45" si="6">+D26-D44</f>
        <v>1066933948</v>
      </c>
      <c r="E45" s="50">
        <f t="shared" si="6"/>
        <v>1151923009</v>
      </c>
      <c r="F45" s="51">
        <f t="shared" si="6"/>
        <v>1147838528</v>
      </c>
      <c r="G45" s="49">
        <f t="shared" si="6"/>
        <v>1213749359</v>
      </c>
      <c r="H45" s="50">
        <f t="shared" si="6"/>
        <v>1213749359</v>
      </c>
      <c r="I45" s="52">
        <f t="shared" si="6"/>
        <v>1279648153</v>
      </c>
      <c r="J45" s="53">
        <f t="shared" si="6"/>
        <v>1242833708</v>
      </c>
      <c r="K45" s="49">
        <f t="shared" si="6"/>
        <v>1215746503</v>
      </c>
      <c r="L45" s="50">
        <f t="shared" si="6"/>
        <v>1204997816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905986503</v>
      </c>
      <c r="D47" s="23">
        <v>1048393486</v>
      </c>
      <c r="E47" s="24">
        <v>1121973017</v>
      </c>
      <c r="F47" s="25">
        <v>1099338524</v>
      </c>
      <c r="G47" s="23">
        <v>1183799356</v>
      </c>
      <c r="H47" s="24">
        <v>1183799356</v>
      </c>
      <c r="I47" s="26">
        <v>1189206771</v>
      </c>
      <c r="J47" s="27">
        <v>1167033704</v>
      </c>
      <c r="K47" s="23">
        <v>1115946499</v>
      </c>
      <c r="L47" s="24">
        <v>1175047813</v>
      </c>
    </row>
    <row r="48" spans="1:12" ht="13.5" x14ac:dyDescent="0.25">
      <c r="A48" s="28" t="s">
        <v>67</v>
      </c>
      <c r="B48" s="22" t="s">
        <v>68</v>
      </c>
      <c r="C48" s="23">
        <v>101999998</v>
      </c>
      <c r="D48" s="23">
        <v>18550009</v>
      </c>
      <c r="E48" s="24">
        <v>29950003</v>
      </c>
      <c r="F48" s="25">
        <v>48500010</v>
      </c>
      <c r="G48" s="23">
        <v>29950003</v>
      </c>
      <c r="H48" s="24">
        <v>29950003</v>
      </c>
      <c r="I48" s="26">
        <v>29950003</v>
      </c>
      <c r="J48" s="27">
        <v>75800010</v>
      </c>
      <c r="K48" s="23">
        <v>99800010</v>
      </c>
      <c r="L48" s="24">
        <v>29950003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1007986501</v>
      </c>
      <c r="D50" s="56">
        <f t="shared" ref="D50:L50" si="7">SUM(D47:D49)</f>
        <v>1066943495</v>
      </c>
      <c r="E50" s="57">
        <f t="shared" si="7"/>
        <v>1151923020</v>
      </c>
      <c r="F50" s="58">
        <f t="shared" si="7"/>
        <v>1147838534</v>
      </c>
      <c r="G50" s="56">
        <f t="shared" si="7"/>
        <v>1213749359</v>
      </c>
      <c r="H50" s="57">
        <f t="shared" si="7"/>
        <v>1213749359</v>
      </c>
      <c r="I50" s="59">
        <f t="shared" si="7"/>
        <v>1219156774</v>
      </c>
      <c r="J50" s="60">
        <f t="shared" si="7"/>
        <v>1242833714</v>
      </c>
      <c r="K50" s="56">
        <f t="shared" si="7"/>
        <v>1215746509</v>
      </c>
      <c r="L50" s="57">
        <f t="shared" si="7"/>
        <v>1204997816</v>
      </c>
    </row>
    <row r="51" spans="1:12" ht="13.5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42330358</v>
      </c>
      <c r="D6" s="23">
        <v>43174272</v>
      </c>
      <c r="E6" s="24">
        <v>20357709</v>
      </c>
      <c r="F6" s="25">
        <v>24321220</v>
      </c>
      <c r="G6" s="23">
        <v>5901210</v>
      </c>
      <c r="H6" s="24">
        <v>5901210</v>
      </c>
      <c r="I6" s="26">
        <v>22545647</v>
      </c>
      <c r="J6" s="27">
        <v>-11286040</v>
      </c>
      <c r="K6" s="23">
        <v>11751199</v>
      </c>
      <c r="L6" s="24">
        <v>65334332</v>
      </c>
    </row>
    <row r="7" spans="1:12" ht="13.5" x14ac:dyDescent="0.25">
      <c r="A7" s="28" t="s">
        <v>22</v>
      </c>
      <c r="B7" s="22" t="s">
        <v>9</v>
      </c>
      <c r="C7" s="23">
        <v>66766660</v>
      </c>
      <c r="D7" s="23">
        <v>90684801</v>
      </c>
      <c r="E7" s="24">
        <v>79573260</v>
      </c>
      <c r="F7" s="25">
        <v>71456030</v>
      </c>
      <c r="G7" s="23">
        <v>77748907</v>
      </c>
      <c r="H7" s="24">
        <v>77748907</v>
      </c>
      <c r="I7" s="26">
        <v>126729129</v>
      </c>
      <c r="J7" s="27">
        <v>78795691</v>
      </c>
      <c r="K7" s="23">
        <v>100504621</v>
      </c>
      <c r="L7" s="24">
        <v>123446505</v>
      </c>
    </row>
    <row r="8" spans="1:12" ht="13.5" x14ac:dyDescent="0.25">
      <c r="A8" s="28" t="s">
        <v>23</v>
      </c>
      <c r="B8" s="22" t="s">
        <v>9</v>
      </c>
      <c r="C8" s="23">
        <v>82193795</v>
      </c>
      <c r="D8" s="23">
        <v>48991358</v>
      </c>
      <c r="E8" s="24">
        <v>129955607</v>
      </c>
      <c r="F8" s="25">
        <v>80144653</v>
      </c>
      <c r="G8" s="23">
        <v>85016989</v>
      </c>
      <c r="H8" s="24">
        <v>85016989</v>
      </c>
      <c r="I8" s="26">
        <v>171461935</v>
      </c>
      <c r="J8" s="27">
        <v>86397184</v>
      </c>
      <c r="K8" s="23">
        <v>97717895</v>
      </c>
      <c r="L8" s="24">
        <v>109559359</v>
      </c>
    </row>
    <row r="9" spans="1:12" ht="13.5" x14ac:dyDescent="0.25">
      <c r="A9" s="28" t="s">
        <v>24</v>
      </c>
      <c r="B9" s="22" t="s">
        <v>19</v>
      </c>
      <c r="C9" s="23">
        <v>3866</v>
      </c>
      <c r="D9" s="23">
        <v>3866</v>
      </c>
      <c r="E9" s="24">
        <v>3866</v>
      </c>
      <c r="F9" s="25">
        <v>3866</v>
      </c>
      <c r="G9" s="23">
        <v>3866</v>
      </c>
      <c r="H9" s="24">
        <v>3866</v>
      </c>
      <c r="I9" s="26">
        <v>3866</v>
      </c>
      <c r="J9" s="27">
        <v>3866</v>
      </c>
      <c r="K9" s="23">
        <v>3866</v>
      </c>
      <c r="L9" s="24">
        <v>3866</v>
      </c>
    </row>
    <row r="10" spans="1:12" ht="13.5" x14ac:dyDescent="0.25">
      <c r="A10" s="28" t="s">
        <v>25</v>
      </c>
      <c r="B10" s="22" t="s">
        <v>26</v>
      </c>
      <c r="C10" s="23">
        <v>11269931</v>
      </c>
      <c r="D10" s="23">
        <v>14622986</v>
      </c>
      <c r="E10" s="24">
        <v>11513387</v>
      </c>
      <c r="F10" s="25">
        <v>13817541</v>
      </c>
      <c r="G10" s="23">
        <v>13817541</v>
      </c>
      <c r="H10" s="24">
        <v>13817541</v>
      </c>
      <c r="I10" s="26">
        <v>14691846</v>
      </c>
      <c r="J10" s="27">
        <v>12693440</v>
      </c>
      <c r="K10" s="23">
        <v>12693440</v>
      </c>
      <c r="L10" s="24">
        <v>12693440</v>
      </c>
    </row>
    <row r="11" spans="1:12" ht="13.5" x14ac:dyDescent="0.25">
      <c r="A11" s="28" t="s">
        <v>27</v>
      </c>
      <c r="B11" s="22" t="s">
        <v>19</v>
      </c>
      <c r="C11" s="23">
        <v>30185885</v>
      </c>
      <c r="D11" s="23">
        <v>20193265</v>
      </c>
      <c r="E11" s="24">
        <v>10720020</v>
      </c>
      <c r="F11" s="29">
        <v>25875261</v>
      </c>
      <c r="G11" s="30">
        <v>25875261</v>
      </c>
      <c r="H11" s="31">
        <v>25875261</v>
      </c>
      <c r="I11" s="26">
        <v>27294433</v>
      </c>
      <c r="J11" s="32">
        <v>19137304</v>
      </c>
      <c r="K11" s="30">
        <v>19371648</v>
      </c>
      <c r="L11" s="31">
        <v>19616772</v>
      </c>
    </row>
    <row r="12" spans="1:12" ht="13.5" x14ac:dyDescent="0.25">
      <c r="A12" s="28" t="s">
        <v>28</v>
      </c>
      <c r="B12" s="22" t="s">
        <v>19</v>
      </c>
      <c r="C12" s="23">
        <v>57443372</v>
      </c>
      <c r="D12" s="23">
        <v>45428079</v>
      </c>
      <c r="E12" s="24">
        <v>-31579098</v>
      </c>
      <c r="F12" s="25">
        <v>-2878233</v>
      </c>
      <c r="G12" s="23">
        <v>-2878233</v>
      </c>
      <c r="H12" s="24">
        <v>-2878233</v>
      </c>
      <c r="I12" s="26">
        <v>413139</v>
      </c>
      <c r="J12" s="27">
        <v>-49116</v>
      </c>
      <c r="K12" s="23">
        <v>-49116</v>
      </c>
      <c r="L12" s="24">
        <v>-49116</v>
      </c>
    </row>
    <row r="13" spans="1:12" ht="13.5" x14ac:dyDescent="0.25">
      <c r="A13" s="33" t="s">
        <v>29</v>
      </c>
      <c r="B13" s="34" t="s">
        <v>19</v>
      </c>
      <c r="C13" s="35">
        <f>SUM(C6:C12)</f>
        <v>290193867</v>
      </c>
      <c r="D13" s="35">
        <f t="shared" ref="D13:L13" si="0">SUM(D6:D12)</f>
        <v>263098627</v>
      </c>
      <c r="E13" s="36">
        <f t="shared" si="0"/>
        <v>220544751</v>
      </c>
      <c r="F13" s="37">
        <f t="shared" si="0"/>
        <v>212740338</v>
      </c>
      <c r="G13" s="35">
        <f t="shared" si="0"/>
        <v>205485541</v>
      </c>
      <c r="H13" s="36">
        <f t="shared" si="0"/>
        <v>205485541</v>
      </c>
      <c r="I13" s="38">
        <f t="shared" si="0"/>
        <v>363139995</v>
      </c>
      <c r="J13" s="39">
        <f t="shared" si="0"/>
        <v>185692329</v>
      </c>
      <c r="K13" s="35">
        <f t="shared" si="0"/>
        <v>241993553</v>
      </c>
      <c r="L13" s="36">
        <f t="shared" si="0"/>
        <v>330605158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4108488</v>
      </c>
      <c r="D15" s="23">
        <v>0</v>
      </c>
      <c r="E15" s="24">
        <v>2929239</v>
      </c>
      <c r="F15" s="25">
        <v>2742283</v>
      </c>
      <c r="G15" s="23">
        <v>2742283</v>
      </c>
      <c r="H15" s="24">
        <v>2742283</v>
      </c>
      <c r="I15" s="26">
        <v>3175690</v>
      </c>
      <c r="J15" s="27">
        <v>2929238</v>
      </c>
      <c r="K15" s="23">
        <v>2929238</v>
      </c>
      <c r="L15" s="24">
        <v>2929238</v>
      </c>
    </row>
    <row r="16" spans="1:12" ht="13.5" x14ac:dyDescent="0.25">
      <c r="A16" s="28" t="s">
        <v>32</v>
      </c>
      <c r="B16" s="22" t="s">
        <v>19</v>
      </c>
      <c r="C16" s="23">
        <v>69818713</v>
      </c>
      <c r="D16" s="23">
        <v>69818713</v>
      </c>
      <c r="E16" s="24">
        <v>68759647</v>
      </c>
      <c r="F16" s="25">
        <v>68614270</v>
      </c>
      <c r="G16" s="23">
        <v>68614270</v>
      </c>
      <c r="H16" s="24">
        <v>68614270</v>
      </c>
      <c r="I16" s="26">
        <v>68747535</v>
      </c>
      <c r="J16" s="27">
        <v>67516070</v>
      </c>
      <c r="K16" s="23">
        <v>67364881</v>
      </c>
      <c r="L16" s="24">
        <v>67207648</v>
      </c>
    </row>
    <row r="17" spans="1:12" ht="13.5" x14ac:dyDescent="0.25">
      <c r="A17" s="28" t="s">
        <v>33</v>
      </c>
      <c r="B17" s="22" t="s">
        <v>34</v>
      </c>
      <c r="C17" s="23">
        <v>1340800314</v>
      </c>
      <c r="D17" s="23">
        <v>1463901301</v>
      </c>
      <c r="E17" s="24">
        <v>1491710562</v>
      </c>
      <c r="F17" s="29">
        <v>1473801763</v>
      </c>
      <c r="G17" s="30">
        <v>1472942258</v>
      </c>
      <c r="H17" s="31">
        <v>1472942258</v>
      </c>
      <c r="I17" s="26">
        <v>1534127116</v>
      </c>
      <c r="J17" s="32">
        <v>1488268654</v>
      </c>
      <c r="K17" s="30">
        <v>1557445203</v>
      </c>
      <c r="L17" s="31">
        <v>1595204576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5000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17435046</v>
      </c>
      <c r="D20" s="23">
        <v>17435046</v>
      </c>
      <c r="E20" s="24">
        <v>17435046</v>
      </c>
      <c r="F20" s="25">
        <v>17435046</v>
      </c>
      <c r="G20" s="23">
        <v>17435046</v>
      </c>
      <c r="H20" s="24">
        <v>17435046</v>
      </c>
      <c r="I20" s="26">
        <v>17435046</v>
      </c>
      <c r="J20" s="27">
        <v>14613046</v>
      </c>
      <c r="K20" s="23">
        <v>14613046</v>
      </c>
      <c r="L20" s="24">
        <v>14613046</v>
      </c>
    </row>
    <row r="21" spans="1:12" ht="13.5" x14ac:dyDescent="0.25">
      <c r="A21" s="28" t="s">
        <v>38</v>
      </c>
      <c r="B21" s="22" t="s">
        <v>19</v>
      </c>
      <c r="C21" s="23">
        <v>98852</v>
      </c>
      <c r="D21" s="23">
        <v>98852</v>
      </c>
      <c r="E21" s="24">
        <v>80434</v>
      </c>
      <c r="F21" s="25">
        <v>8110</v>
      </c>
      <c r="G21" s="23">
        <v>8110</v>
      </c>
      <c r="H21" s="24">
        <v>8110</v>
      </c>
      <c r="I21" s="26">
        <v>80434</v>
      </c>
      <c r="J21" s="27">
        <v>-9431</v>
      </c>
      <c r="K21" s="23">
        <v>-84677</v>
      </c>
      <c r="L21" s="24">
        <v>-161428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2742748</v>
      </c>
      <c r="D23" s="23">
        <v>-8252</v>
      </c>
      <c r="E23" s="24">
        <v>-8252</v>
      </c>
      <c r="F23" s="25">
        <v>-8252</v>
      </c>
      <c r="G23" s="23">
        <v>-8252</v>
      </c>
      <c r="H23" s="24">
        <v>-8252</v>
      </c>
      <c r="I23" s="26">
        <v>-8252</v>
      </c>
      <c r="J23" s="27">
        <v>-8252</v>
      </c>
      <c r="K23" s="23">
        <v>-8252</v>
      </c>
      <c r="L23" s="24">
        <v>-8252</v>
      </c>
    </row>
    <row r="24" spans="1:12" ht="13.5" x14ac:dyDescent="0.25">
      <c r="A24" s="28" t="s">
        <v>40</v>
      </c>
      <c r="B24" s="22" t="s">
        <v>19</v>
      </c>
      <c r="C24" s="23">
        <v>2326230</v>
      </c>
      <c r="D24" s="23">
        <v>2326230</v>
      </c>
      <c r="E24" s="24">
        <v>2458021</v>
      </c>
      <c r="F24" s="29">
        <v>2458021</v>
      </c>
      <c r="G24" s="30">
        <v>2458021</v>
      </c>
      <c r="H24" s="31">
        <v>2458021</v>
      </c>
      <c r="I24" s="25">
        <v>2458021</v>
      </c>
      <c r="J24" s="32">
        <v>3218371</v>
      </c>
      <c r="K24" s="30">
        <v>3218371</v>
      </c>
      <c r="L24" s="31">
        <v>3218371</v>
      </c>
    </row>
    <row r="25" spans="1:12" ht="13.5" x14ac:dyDescent="0.25">
      <c r="A25" s="33" t="s">
        <v>41</v>
      </c>
      <c r="B25" s="40" t="s">
        <v>19</v>
      </c>
      <c r="C25" s="35">
        <f>SUM(C15:C24)</f>
        <v>1437330391</v>
      </c>
      <c r="D25" s="41">
        <f t="shared" ref="D25:L25" si="1">SUM(D15:D24)</f>
        <v>1553571890</v>
      </c>
      <c r="E25" s="42">
        <f t="shared" si="1"/>
        <v>1583364697</v>
      </c>
      <c r="F25" s="43">
        <f t="shared" si="1"/>
        <v>1565056241</v>
      </c>
      <c r="G25" s="41">
        <f t="shared" si="1"/>
        <v>1564191736</v>
      </c>
      <c r="H25" s="42">
        <f t="shared" si="1"/>
        <v>1564191736</v>
      </c>
      <c r="I25" s="44">
        <f t="shared" si="1"/>
        <v>1626015590</v>
      </c>
      <c r="J25" s="45">
        <f t="shared" si="1"/>
        <v>1576527696</v>
      </c>
      <c r="K25" s="41">
        <f t="shared" si="1"/>
        <v>1645477810</v>
      </c>
      <c r="L25" s="42">
        <f t="shared" si="1"/>
        <v>1683003199</v>
      </c>
    </row>
    <row r="26" spans="1:12" ht="13.5" x14ac:dyDescent="0.25">
      <c r="A26" s="33" t="s">
        <v>42</v>
      </c>
      <c r="B26" s="34" t="s">
        <v>19</v>
      </c>
      <c r="C26" s="35">
        <f>+C13+C25</f>
        <v>1727524258</v>
      </c>
      <c r="D26" s="35">
        <f t="shared" ref="D26:L26" si="2">+D13+D25</f>
        <v>1816670517</v>
      </c>
      <c r="E26" s="36">
        <f t="shared" si="2"/>
        <v>1803909448</v>
      </c>
      <c r="F26" s="37">
        <f t="shared" si="2"/>
        <v>1777796579</v>
      </c>
      <c r="G26" s="35">
        <f t="shared" si="2"/>
        <v>1769677277</v>
      </c>
      <c r="H26" s="36">
        <f t="shared" si="2"/>
        <v>1769677277</v>
      </c>
      <c r="I26" s="38">
        <f t="shared" si="2"/>
        <v>1989155585</v>
      </c>
      <c r="J26" s="39">
        <f t="shared" si="2"/>
        <v>1762220025</v>
      </c>
      <c r="K26" s="35">
        <f t="shared" si="2"/>
        <v>1887471363</v>
      </c>
      <c r="L26" s="36">
        <f t="shared" si="2"/>
        <v>2013608357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37351923</v>
      </c>
      <c r="D30" s="23">
        <v>36991904</v>
      </c>
      <c r="E30" s="24">
        <v>51046333</v>
      </c>
      <c r="F30" s="25">
        <v>51046334</v>
      </c>
      <c r="G30" s="23">
        <v>51046334</v>
      </c>
      <c r="H30" s="24">
        <v>51046334</v>
      </c>
      <c r="I30" s="26">
        <v>48370664</v>
      </c>
      <c r="J30" s="27">
        <v>-2132773</v>
      </c>
      <c r="K30" s="23">
        <v>-1901068</v>
      </c>
      <c r="L30" s="24">
        <v>-2742814</v>
      </c>
    </row>
    <row r="31" spans="1:12" ht="13.5" x14ac:dyDescent="0.25">
      <c r="A31" s="28" t="s">
        <v>47</v>
      </c>
      <c r="B31" s="22" t="s">
        <v>19</v>
      </c>
      <c r="C31" s="23">
        <v>13509277</v>
      </c>
      <c r="D31" s="23">
        <v>14572557</v>
      </c>
      <c r="E31" s="24">
        <v>14928308</v>
      </c>
      <c r="F31" s="25">
        <v>14572556</v>
      </c>
      <c r="G31" s="23">
        <v>14572556</v>
      </c>
      <c r="H31" s="24">
        <v>14572556</v>
      </c>
      <c r="I31" s="26">
        <v>15537656</v>
      </c>
      <c r="J31" s="27">
        <v>14927636</v>
      </c>
      <c r="K31" s="23">
        <v>14927636</v>
      </c>
      <c r="L31" s="24">
        <v>14927636</v>
      </c>
    </row>
    <row r="32" spans="1:12" ht="13.5" x14ac:dyDescent="0.25">
      <c r="A32" s="28" t="s">
        <v>48</v>
      </c>
      <c r="B32" s="22" t="s">
        <v>49</v>
      </c>
      <c r="C32" s="23">
        <v>139055065</v>
      </c>
      <c r="D32" s="23">
        <v>110177719</v>
      </c>
      <c r="E32" s="24">
        <v>129910338</v>
      </c>
      <c r="F32" s="25">
        <v>174123153</v>
      </c>
      <c r="G32" s="23">
        <v>174123153</v>
      </c>
      <c r="H32" s="24">
        <v>174123153</v>
      </c>
      <c r="I32" s="26">
        <v>154337472</v>
      </c>
      <c r="J32" s="27">
        <v>206234773</v>
      </c>
      <c r="K32" s="23">
        <v>206248200</v>
      </c>
      <c r="L32" s="24">
        <v>206248325</v>
      </c>
    </row>
    <row r="33" spans="1:12" ht="13.5" x14ac:dyDescent="0.25">
      <c r="A33" s="28" t="s">
        <v>50</v>
      </c>
      <c r="B33" s="22" t="s">
        <v>51</v>
      </c>
      <c r="C33" s="23">
        <v>10290447</v>
      </c>
      <c r="D33" s="23">
        <v>-18839370</v>
      </c>
      <c r="E33" s="24">
        <v>-16201113</v>
      </c>
      <c r="F33" s="25">
        <v>-5343772</v>
      </c>
      <c r="G33" s="23">
        <v>-9141772</v>
      </c>
      <c r="H33" s="24">
        <v>-9141772</v>
      </c>
      <c r="I33" s="26">
        <v>-22374356</v>
      </c>
      <c r="J33" s="27">
        <v>-22172327</v>
      </c>
      <c r="K33" s="23">
        <v>-22192327</v>
      </c>
      <c r="L33" s="24">
        <v>-22199327</v>
      </c>
    </row>
    <row r="34" spans="1:12" ht="13.5" x14ac:dyDescent="0.25">
      <c r="A34" s="28" t="s">
        <v>52</v>
      </c>
      <c r="B34" s="22" t="s">
        <v>19</v>
      </c>
      <c r="C34" s="23">
        <v>38858274</v>
      </c>
      <c r="D34" s="23">
        <v>36917483</v>
      </c>
      <c r="E34" s="24">
        <v>41994971</v>
      </c>
      <c r="F34" s="25">
        <v>38340283</v>
      </c>
      <c r="G34" s="23">
        <v>38340283</v>
      </c>
      <c r="H34" s="24">
        <v>38340283</v>
      </c>
      <c r="I34" s="26">
        <v>35461724</v>
      </c>
      <c r="J34" s="27">
        <v>36953517</v>
      </c>
      <c r="K34" s="23">
        <v>36859991</v>
      </c>
      <c r="L34" s="24">
        <v>36762162</v>
      </c>
    </row>
    <row r="35" spans="1:12" ht="13.5" x14ac:dyDescent="0.25">
      <c r="A35" s="28" t="s">
        <v>27</v>
      </c>
      <c r="B35" s="22" t="s">
        <v>19</v>
      </c>
      <c r="C35" s="23">
        <v>3833518</v>
      </c>
      <c r="D35" s="23">
        <v>7976932</v>
      </c>
      <c r="E35" s="24">
        <v>929832</v>
      </c>
      <c r="F35" s="25">
        <v>-1081696</v>
      </c>
      <c r="G35" s="23">
        <v>-1081696</v>
      </c>
      <c r="H35" s="24">
        <v>-1081696</v>
      </c>
      <c r="I35" s="26">
        <v>21618828</v>
      </c>
      <c r="J35" s="27">
        <v>-772982</v>
      </c>
      <c r="K35" s="23">
        <v>-578172</v>
      </c>
      <c r="L35" s="24">
        <v>-343821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242898504</v>
      </c>
      <c r="D37" s="35">
        <f t="shared" ref="D37:L37" si="3">SUM(D29:D36)</f>
        <v>187797225</v>
      </c>
      <c r="E37" s="36">
        <f t="shared" si="3"/>
        <v>222608669</v>
      </c>
      <c r="F37" s="37">
        <f t="shared" si="3"/>
        <v>271656858</v>
      </c>
      <c r="G37" s="35">
        <f t="shared" si="3"/>
        <v>267858858</v>
      </c>
      <c r="H37" s="36">
        <f t="shared" si="3"/>
        <v>267858858</v>
      </c>
      <c r="I37" s="38">
        <f t="shared" si="3"/>
        <v>252951988</v>
      </c>
      <c r="J37" s="39">
        <f t="shared" si="3"/>
        <v>233037844</v>
      </c>
      <c r="K37" s="35">
        <f t="shared" si="3"/>
        <v>233364260</v>
      </c>
      <c r="L37" s="36">
        <f t="shared" si="3"/>
        <v>232652161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254545590</v>
      </c>
      <c r="D39" s="23">
        <v>303956137</v>
      </c>
      <c r="E39" s="24">
        <v>311417281</v>
      </c>
      <c r="F39" s="25">
        <v>273205509</v>
      </c>
      <c r="G39" s="23">
        <v>270523950</v>
      </c>
      <c r="H39" s="24">
        <v>270523950</v>
      </c>
      <c r="I39" s="26">
        <v>292140363</v>
      </c>
      <c r="J39" s="27">
        <v>319523385</v>
      </c>
      <c r="K39" s="23">
        <v>322078247</v>
      </c>
      <c r="L39" s="24">
        <v>323666525</v>
      </c>
    </row>
    <row r="40" spans="1:12" ht="13.5" x14ac:dyDescent="0.25">
      <c r="A40" s="28" t="s">
        <v>52</v>
      </c>
      <c r="B40" s="22" t="s">
        <v>57</v>
      </c>
      <c r="C40" s="23">
        <v>35436318</v>
      </c>
      <c r="D40" s="23">
        <v>33663542</v>
      </c>
      <c r="E40" s="24">
        <v>31873342</v>
      </c>
      <c r="F40" s="25">
        <v>33571076</v>
      </c>
      <c r="G40" s="23">
        <v>33571076</v>
      </c>
      <c r="H40" s="24">
        <v>33571076</v>
      </c>
      <c r="I40" s="26">
        <v>33202551</v>
      </c>
      <c r="J40" s="27">
        <v>37395466</v>
      </c>
      <c r="K40" s="23">
        <v>37269795</v>
      </c>
      <c r="L40" s="24">
        <v>37138344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91613715</v>
      </c>
      <c r="D42" s="23">
        <v>87262702</v>
      </c>
      <c r="E42" s="24">
        <v>91145828</v>
      </c>
      <c r="F42" s="25">
        <v>91786325</v>
      </c>
      <c r="G42" s="23">
        <v>91786325</v>
      </c>
      <c r="H42" s="24">
        <v>91786325</v>
      </c>
      <c r="I42" s="26">
        <v>84617982</v>
      </c>
      <c r="J42" s="27">
        <v>84035297</v>
      </c>
      <c r="K42" s="23">
        <v>83774677</v>
      </c>
      <c r="L42" s="24">
        <v>83502068</v>
      </c>
    </row>
    <row r="43" spans="1:12" ht="13.5" x14ac:dyDescent="0.25">
      <c r="A43" s="33" t="s">
        <v>60</v>
      </c>
      <c r="B43" s="40" t="s">
        <v>19</v>
      </c>
      <c r="C43" s="35">
        <f>SUM(C39:C42)</f>
        <v>381595623</v>
      </c>
      <c r="D43" s="41">
        <f t="shared" ref="D43:L43" si="4">SUM(D39:D42)</f>
        <v>424882381</v>
      </c>
      <c r="E43" s="42">
        <f t="shared" si="4"/>
        <v>434436451</v>
      </c>
      <c r="F43" s="43">
        <f t="shared" si="4"/>
        <v>398562910</v>
      </c>
      <c r="G43" s="41">
        <f t="shared" si="4"/>
        <v>395881351</v>
      </c>
      <c r="H43" s="42">
        <f t="shared" si="4"/>
        <v>395881351</v>
      </c>
      <c r="I43" s="43">
        <f t="shared" si="4"/>
        <v>409960896</v>
      </c>
      <c r="J43" s="45">
        <f t="shared" si="4"/>
        <v>440954148</v>
      </c>
      <c r="K43" s="41">
        <f t="shared" si="4"/>
        <v>443122719</v>
      </c>
      <c r="L43" s="42">
        <f t="shared" si="4"/>
        <v>444306937</v>
      </c>
    </row>
    <row r="44" spans="1:12" ht="13.5" x14ac:dyDescent="0.25">
      <c r="A44" s="33" t="s">
        <v>61</v>
      </c>
      <c r="B44" s="34" t="s">
        <v>19</v>
      </c>
      <c r="C44" s="35">
        <f>+C37+C43</f>
        <v>624494127</v>
      </c>
      <c r="D44" s="35">
        <f t="shared" ref="D44:L44" si="5">+D37+D43</f>
        <v>612679606</v>
      </c>
      <c r="E44" s="36">
        <f t="shared" si="5"/>
        <v>657045120</v>
      </c>
      <c r="F44" s="37">
        <f t="shared" si="5"/>
        <v>670219768</v>
      </c>
      <c r="G44" s="35">
        <f t="shared" si="5"/>
        <v>663740209</v>
      </c>
      <c r="H44" s="36">
        <f t="shared" si="5"/>
        <v>663740209</v>
      </c>
      <c r="I44" s="38">
        <f t="shared" si="5"/>
        <v>662912884</v>
      </c>
      <c r="J44" s="39">
        <f t="shared" si="5"/>
        <v>673991992</v>
      </c>
      <c r="K44" s="35">
        <f t="shared" si="5"/>
        <v>676486979</v>
      </c>
      <c r="L44" s="36">
        <f t="shared" si="5"/>
        <v>676959098</v>
      </c>
    </row>
    <row r="45" spans="1:12" ht="13.5" x14ac:dyDescent="0.25">
      <c r="A45" s="47" t="s">
        <v>62</v>
      </c>
      <c r="B45" s="48" t="s">
        <v>63</v>
      </c>
      <c r="C45" s="49">
        <f>+C26-C44</f>
        <v>1103030131</v>
      </c>
      <c r="D45" s="49">
        <f t="shared" ref="D45:L45" si="6">+D26-D44</f>
        <v>1203990911</v>
      </c>
      <c r="E45" s="50">
        <f t="shared" si="6"/>
        <v>1146864328</v>
      </c>
      <c r="F45" s="51">
        <f t="shared" si="6"/>
        <v>1107576811</v>
      </c>
      <c r="G45" s="49">
        <f t="shared" si="6"/>
        <v>1105937068</v>
      </c>
      <c r="H45" s="50">
        <f t="shared" si="6"/>
        <v>1105937068</v>
      </c>
      <c r="I45" s="52">
        <f t="shared" si="6"/>
        <v>1326242701</v>
      </c>
      <c r="J45" s="53">
        <f t="shared" si="6"/>
        <v>1088228033</v>
      </c>
      <c r="K45" s="49">
        <f t="shared" si="6"/>
        <v>1210984384</v>
      </c>
      <c r="L45" s="50">
        <f t="shared" si="6"/>
        <v>1336649259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1052491251</v>
      </c>
      <c r="D47" s="23">
        <v>1099795449</v>
      </c>
      <c r="E47" s="24">
        <v>1019307158</v>
      </c>
      <c r="F47" s="25">
        <v>1107576811</v>
      </c>
      <c r="G47" s="23">
        <v>1105937068</v>
      </c>
      <c r="H47" s="24">
        <v>1105937068</v>
      </c>
      <c r="I47" s="26">
        <v>1140763895</v>
      </c>
      <c r="J47" s="27">
        <v>1089526805</v>
      </c>
      <c r="K47" s="23">
        <v>1212546677</v>
      </c>
      <c r="L47" s="24">
        <v>1338283417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1052491251</v>
      </c>
      <c r="D50" s="56">
        <f t="shared" ref="D50:L50" si="7">SUM(D47:D49)</f>
        <v>1099795449</v>
      </c>
      <c r="E50" s="57">
        <f t="shared" si="7"/>
        <v>1019307158</v>
      </c>
      <c r="F50" s="58">
        <f t="shared" si="7"/>
        <v>1107576811</v>
      </c>
      <c r="G50" s="56">
        <f t="shared" si="7"/>
        <v>1105937068</v>
      </c>
      <c r="H50" s="57">
        <f t="shared" si="7"/>
        <v>1105937068</v>
      </c>
      <c r="I50" s="59">
        <f t="shared" si="7"/>
        <v>1140763895</v>
      </c>
      <c r="J50" s="60">
        <f t="shared" si="7"/>
        <v>1089526805</v>
      </c>
      <c r="K50" s="56">
        <f t="shared" si="7"/>
        <v>1212546677</v>
      </c>
      <c r="L50" s="57">
        <f t="shared" si="7"/>
        <v>1338283417</v>
      </c>
    </row>
    <row r="51" spans="1:12" ht="13.5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169751971</v>
      </c>
      <c r="D6" s="23">
        <v>142058063</v>
      </c>
      <c r="E6" s="24">
        <v>136403438</v>
      </c>
      <c r="F6" s="25">
        <v>100110404</v>
      </c>
      <c r="G6" s="23">
        <v>120685987</v>
      </c>
      <c r="H6" s="24">
        <v>120685987</v>
      </c>
      <c r="I6" s="26">
        <v>156448006</v>
      </c>
      <c r="J6" s="27">
        <v>105504997</v>
      </c>
      <c r="K6" s="23">
        <v>87423445</v>
      </c>
      <c r="L6" s="24">
        <v>66975825</v>
      </c>
    </row>
    <row r="7" spans="1:12" ht="13.5" x14ac:dyDescent="0.25">
      <c r="A7" s="28" t="s">
        <v>22</v>
      </c>
      <c r="B7" s="22" t="s">
        <v>9</v>
      </c>
      <c r="C7" s="23">
        <v>5751176</v>
      </c>
      <c r="D7" s="23">
        <v>4722315</v>
      </c>
      <c r="E7" s="24">
        <v>-67788111</v>
      </c>
      <c r="F7" s="25">
        <v>16278591</v>
      </c>
      <c r="G7" s="23">
        <v>4362149</v>
      </c>
      <c r="H7" s="24">
        <v>4362149</v>
      </c>
      <c r="I7" s="26">
        <v>39475369</v>
      </c>
      <c r="J7" s="27">
        <v>11179037</v>
      </c>
      <c r="K7" s="23">
        <v>18670596</v>
      </c>
      <c r="L7" s="24">
        <v>26720766</v>
      </c>
    </row>
    <row r="8" spans="1:12" ht="13.5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45989</v>
      </c>
      <c r="F8" s="25">
        <v>0</v>
      </c>
      <c r="G8" s="23">
        <v>45989</v>
      </c>
      <c r="H8" s="24">
        <v>45989</v>
      </c>
      <c r="I8" s="26">
        <v>45989</v>
      </c>
      <c r="J8" s="27">
        <v>45989</v>
      </c>
      <c r="K8" s="23">
        <v>45989</v>
      </c>
      <c r="L8" s="24">
        <v>45989</v>
      </c>
    </row>
    <row r="9" spans="1:12" ht="13.5" x14ac:dyDescent="0.25">
      <c r="A9" s="28" t="s">
        <v>24</v>
      </c>
      <c r="B9" s="22" t="s">
        <v>19</v>
      </c>
      <c r="C9" s="23">
        <v>4245600</v>
      </c>
      <c r="D9" s="23">
        <v>4293176</v>
      </c>
      <c r="E9" s="24">
        <v>4293176</v>
      </c>
      <c r="F9" s="25">
        <v>4293176</v>
      </c>
      <c r="G9" s="23">
        <v>4293176</v>
      </c>
      <c r="H9" s="24">
        <v>4293176</v>
      </c>
      <c r="I9" s="26">
        <v>4293176</v>
      </c>
      <c r="J9" s="27">
        <v>4293176</v>
      </c>
      <c r="K9" s="23">
        <v>4293176</v>
      </c>
      <c r="L9" s="24">
        <v>4293176</v>
      </c>
    </row>
    <row r="10" spans="1:12" ht="13.5" x14ac:dyDescent="0.25">
      <c r="A10" s="28" t="s">
        <v>25</v>
      </c>
      <c r="B10" s="22" t="s">
        <v>26</v>
      </c>
      <c r="C10" s="23">
        <v>3259090</v>
      </c>
      <c r="D10" s="23">
        <v>3126005</v>
      </c>
      <c r="E10" s="24">
        <v>3483074</v>
      </c>
      <c r="F10" s="25">
        <v>2978706</v>
      </c>
      <c r="G10" s="23">
        <v>3454916</v>
      </c>
      <c r="H10" s="24">
        <v>3454916</v>
      </c>
      <c r="I10" s="26">
        <v>2661461</v>
      </c>
      <c r="J10" s="27">
        <v>3426755</v>
      </c>
      <c r="K10" s="23">
        <v>3398594</v>
      </c>
      <c r="L10" s="24">
        <v>3370433</v>
      </c>
    </row>
    <row r="11" spans="1:12" ht="13.5" x14ac:dyDescent="0.25">
      <c r="A11" s="28" t="s">
        <v>27</v>
      </c>
      <c r="B11" s="22" t="s">
        <v>19</v>
      </c>
      <c r="C11" s="23">
        <v>4705563</v>
      </c>
      <c r="D11" s="23">
        <v>6059766</v>
      </c>
      <c r="E11" s="24">
        <v>7105241</v>
      </c>
      <c r="F11" s="29">
        <v>6059766</v>
      </c>
      <c r="G11" s="30">
        <v>7105241</v>
      </c>
      <c r="H11" s="31">
        <v>7105241</v>
      </c>
      <c r="I11" s="26">
        <v>10236991</v>
      </c>
      <c r="J11" s="32">
        <v>7105241</v>
      </c>
      <c r="K11" s="30">
        <v>7105241</v>
      </c>
      <c r="L11" s="31">
        <v>7105241</v>
      </c>
    </row>
    <row r="12" spans="1:12" ht="13.5" x14ac:dyDescent="0.25">
      <c r="A12" s="28" t="s">
        <v>28</v>
      </c>
      <c r="B12" s="22" t="s">
        <v>19</v>
      </c>
      <c r="C12" s="23">
        <v>31979063</v>
      </c>
      <c r="D12" s="23">
        <v>20219679</v>
      </c>
      <c r="E12" s="24">
        <v>71871254</v>
      </c>
      <c r="F12" s="25">
        <v>20219679</v>
      </c>
      <c r="G12" s="23">
        <v>5474713</v>
      </c>
      <c r="H12" s="24">
        <v>5474713</v>
      </c>
      <c r="I12" s="26">
        <v>-3276</v>
      </c>
      <c r="J12" s="27">
        <v>5474713</v>
      </c>
      <c r="K12" s="23">
        <v>5474713</v>
      </c>
      <c r="L12" s="24">
        <v>5474713</v>
      </c>
    </row>
    <row r="13" spans="1:12" ht="13.5" x14ac:dyDescent="0.25">
      <c r="A13" s="33" t="s">
        <v>29</v>
      </c>
      <c r="B13" s="34" t="s">
        <v>19</v>
      </c>
      <c r="C13" s="35">
        <f>SUM(C6:C12)</f>
        <v>219692463</v>
      </c>
      <c r="D13" s="35">
        <f t="shared" ref="D13:L13" si="0">SUM(D6:D12)</f>
        <v>180479004</v>
      </c>
      <c r="E13" s="36">
        <f t="shared" si="0"/>
        <v>155414061</v>
      </c>
      <c r="F13" s="37">
        <f t="shared" si="0"/>
        <v>149940322</v>
      </c>
      <c r="G13" s="35">
        <f t="shared" si="0"/>
        <v>145422171</v>
      </c>
      <c r="H13" s="36">
        <f t="shared" si="0"/>
        <v>145422171</v>
      </c>
      <c r="I13" s="38">
        <f t="shared" si="0"/>
        <v>213157716</v>
      </c>
      <c r="J13" s="39">
        <f t="shared" si="0"/>
        <v>137029908</v>
      </c>
      <c r="K13" s="35">
        <f t="shared" si="0"/>
        <v>126411754</v>
      </c>
      <c r="L13" s="36">
        <f t="shared" si="0"/>
        <v>113986143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27323</v>
      </c>
      <c r="D15" s="23">
        <v>28416</v>
      </c>
      <c r="E15" s="24">
        <v>28416</v>
      </c>
      <c r="F15" s="25">
        <v>28416</v>
      </c>
      <c r="G15" s="23">
        <v>28416</v>
      </c>
      <c r="H15" s="24">
        <v>28416</v>
      </c>
      <c r="I15" s="26">
        <v>28416</v>
      </c>
      <c r="J15" s="27">
        <v>28416</v>
      </c>
      <c r="K15" s="23">
        <v>28416</v>
      </c>
      <c r="L15" s="24">
        <v>28416</v>
      </c>
    </row>
    <row r="16" spans="1:12" ht="13.5" x14ac:dyDescent="0.25">
      <c r="A16" s="28" t="s">
        <v>32</v>
      </c>
      <c r="B16" s="22" t="s">
        <v>19</v>
      </c>
      <c r="C16" s="23">
        <v>54059916</v>
      </c>
      <c r="D16" s="23">
        <v>64186828</v>
      </c>
      <c r="E16" s="24">
        <v>65948199</v>
      </c>
      <c r="F16" s="25">
        <v>64186829</v>
      </c>
      <c r="G16" s="23">
        <v>65948202</v>
      </c>
      <c r="H16" s="24">
        <v>65948202</v>
      </c>
      <c r="I16" s="26">
        <v>65875601</v>
      </c>
      <c r="J16" s="27">
        <v>65948202</v>
      </c>
      <c r="K16" s="23">
        <v>65948202</v>
      </c>
      <c r="L16" s="24">
        <v>65948202</v>
      </c>
    </row>
    <row r="17" spans="1:12" ht="13.5" x14ac:dyDescent="0.25">
      <c r="A17" s="28" t="s">
        <v>33</v>
      </c>
      <c r="B17" s="22" t="s">
        <v>34</v>
      </c>
      <c r="C17" s="23">
        <v>169104624</v>
      </c>
      <c r="D17" s="23">
        <v>166621272</v>
      </c>
      <c r="E17" s="24">
        <v>187991831</v>
      </c>
      <c r="F17" s="29">
        <v>355193278</v>
      </c>
      <c r="G17" s="30">
        <v>235149494</v>
      </c>
      <c r="H17" s="31">
        <v>235149494</v>
      </c>
      <c r="I17" s="26">
        <v>226712528</v>
      </c>
      <c r="J17" s="32">
        <v>455727031</v>
      </c>
      <c r="K17" s="30">
        <v>450417027</v>
      </c>
      <c r="L17" s="31">
        <v>444607023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1569174</v>
      </c>
      <c r="D21" s="23">
        <v>1829060</v>
      </c>
      <c r="E21" s="24">
        <v>1413085</v>
      </c>
      <c r="F21" s="25">
        <v>-26397</v>
      </c>
      <c r="G21" s="23">
        <v>411632</v>
      </c>
      <c r="H21" s="24">
        <v>411632</v>
      </c>
      <c r="I21" s="26">
        <v>1234685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61387500</v>
      </c>
      <c r="D23" s="23">
        <v>62764024</v>
      </c>
      <c r="E23" s="24">
        <v>60087924</v>
      </c>
      <c r="F23" s="25">
        <v>62764024</v>
      </c>
      <c r="G23" s="23">
        <v>60087924</v>
      </c>
      <c r="H23" s="24">
        <v>60087924</v>
      </c>
      <c r="I23" s="26">
        <v>60087924</v>
      </c>
      <c r="J23" s="27">
        <v>60087924</v>
      </c>
      <c r="K23" s="23">
        <v>60087924</v>
      </c>
      <c r="L23" s="24">
        <v>60087924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286148537</v>
      </c>
      <c r="D25" s="41">
        <f t="shared" ref="D25:L25" si="1">SUM(D15:D24)</f>
        <v>295429600</v>
      </c>
      <c r="E25" s="42">
        <f t="shared" si="1"/>
        <v>315469455</v>
      </c>
      <c r="F25" s="43">
        <f t="shared" si="1"/>
        <v>482146150</v>
      </c>
      <c r="G25" s="41">
        <f t="shared" si="1"/>
        <v>361625668</v>
      </c>
      <c r="H25" s="42">
        <f t="shared" si="1"/>
        <v>361625668</v>
      </c>
      <c r="I25" s="44">
        <f t="shared" si="1"/>
        <v>353939154</v>
      </c>
      <c r="J25" s="45">
        <f t="shared" si="1"/>
        <v>581791573</v>
      </c>
      <c r="K25" s="41">
        <f t="shared" si="1"/>
        <v>576481569</v>
      </c>
      <c r="L25" s="42">
        <f t="shared" si="1"/>
        <v>570671565</v>
      </c>
    </row>
    <row r="26" spans="1:12" ht="13.5" x14ac:dyDescent="0.25">
      <c r="A26" s="33" t="s">
        <v>42</v>
      </c>
      <c r="B26" s="34" t="s">
        <v>19</v>
      </c>
      <c r="C26" s="35">
        <f>+C13+C25</f>
        <v>505841000</v>
      </c>
      <c r="D26" s="35">
        <f t="shared" ref="D26:L26" si="2">+D13+D25</f>
        <v>475908604</v>
      </c>
      <c r="E26" s="36">
        <f t="shared" si="2"/>
        <v>470883516</v>
      </c>
      <c r="F26" s="37">
        <f t="shared" si="2"/>
        <v>632086472</v>
      </c>
      <c r="G26" s="35">
        <f t="shared" si="2"/>
        <v>507047839</v>
      </c>
      <c r="H26" s="36">
        <f t="shared" si="2"/>
        <v>507047839</v>
      </c>
      <c r="I26" s="38">
        <f t="shared" si="2"/>
        <v>567096870</v>
      </c>
      <c r="J26" s="39">
        <f t="shared" si="2"/>
        <v>718821481</v>
      </c>
      <c r="K26" s="35">
        <f t="shared" si="2"/>
        <v>702893323</v>
      </c>
      <c r="L26" s="36">
        <f t="shared" si="2"/>
        <v>684657708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535918</v>
      </c>
      <c r="D30" s="23">
        <v>99970</v>
      </c>
      <c r="E30" s="24">
        <v>662650</v>
      </c>
      <c r="F30" s="25">
        <v>99969</v>
      </c>
      <c r="G30" s="23">
        <v>662650</v>
      </c>
      <c r="H30" s="24">
        <v>662650</v>
      </c>
      <c r="I30" s="26">
        <v>662650</v>
      </c>
      <c r="J30" s="27">
        <v>662650</v>
      </c>
      <c r="K30" s="23">
        <v>662650</v>
      </c>
      <c r="L30" s="24">
        <v>662650</v>
      </c>
    </row>
    <row r="31" spans="1:12" ht="13.5" x14ac:dyDescent="0.25">
      <c r="A31" s="28" t="s">
        <v>47</v>
      </c>
      <c r="B31" s="22" t="s">
        <v>19</v>
      </c>
      <c r="C31" s="23">
        <v>374185</v>
      </c>
      <c r="D31" s="23">
        <v>467655</v>
      </c>
      <c r="E31" s="24">
        <v>637130</v>
      </c>
      <c r="F31" s="25">
        <v>467655</v>
      </c>
      <c r="G31" s="23">
        <v>637128</v>
      </c>
      <c r="H31" s="24">
        <v>637128</v>
      </c>
      <c r="I31" s="26">
        <v>795028</v>
      </c>
      <c r="J31" s="27">
        <v>637128</v>
      </c>
      <c r="K31" s="23">
        <v>637128</v>
      </c>
      <c r="L31" s="24">
        <v>637128</v>
      </c>
    </row>
    <row r="32" spans="1:12" ht="13.5" x14ac:dyDescent="0.25">
      <c r="A32" s="28" t="s">
        <v>48</v>
      </c>
      <c r="B32" s="22" t="s">
        <v>49</v>
      </c>
      <c r="C32" s="23">
        <v>38649565</v>
      </c>
      <c r="D32" s="23">
        <v>27928029</v>
      </c>
      <c r="E32" s="24">
        <v>46469728</v>
      </c>
      <c r="F32" s="25">
        <v>27927525</v>
      </c>
      <c r="G32" s="23">
        <v>46469718</v>
      </c>
      <c r="H32" s="24">
        <v>46469718</v>
      </c>
      <c r="I32" s="26">
        <v>28940617</v>
      </c>
      <c r="J32" s="27">
        <v>46469718</v>
      </c>
      <c r="K32" s="23">
        <v>46469718</v>
      </c>
      <c r="L32" s="24">
        <v>46469718</v>
      </c>
    </row>
    <row r="33" spans="1:12" ht="13.5" x14ac:dyDescent="0.25">
      <c r="A33" s="28" t="s">
        <v>50</v>
      </c>
      <c r="B33" s="22" t="s">
        <v>51</v>
      </c>
      <c r="C33" s="23">
        <v>5319070</v>
      </c>
      <c r="D33" s="23">
        <v>6906921</v>
      </c>
      <c r="E33" s="24">
        <v>2649253</v>
      </c>
      <c r="F33" s="25">
        <v>4587570</v>
      </c>
      <c r="G33" s="23">
        <v>2649250</v>
      </c>
      <c r="H33" s="24">
        <v>2649250</v>
      </c>
      <c r="I33" s="26">
        <v>8135794</v>
      </c>
      <c r="J33" s="27">
        <v>2649250</v>
      </c>
      <c r="K33" s="23">
        <v>2649250</v>
      </c>
      <c r="L33" s="24">
        <v>2649250</v>
      </c>
    </row>
    <row r="34" spans="1:12" ht="13.5" x14ac:dyDescent="0.25">
      <c r="A34" s="28" t="s">
        <v>52</v>
      </c>
      <c r="B34" s="22" t="s">
        <v>19</v>
      </c>
      <c r="C34" s="23">
        <v>31602268</v>
      </c>
      <c r="D34" s="23">
        <v>26843325</v>
      </c>
      <c r="E34" s="24">
        <v>22791056</v>
      </c>
      <c r="F34" s="25">
        <v>26843325</v>
      </c>
      <c r="G34" s="23">
        <v>22791058</v>
      </c>
      <c r="H34" s="24">
        <v>22791058</v>
      </c>
      <c r="I34" s="26">
        <v>30600643</v>
      </c>
      <c r="J34" s="27">
        <v>24133765</v>
      </c>
      <c r="K34" s="23">
        <v>25562589</v>
      </c>
      <c r="L34" s="24">
        <v>27083000</v>
      </c>
    </row>
    <row r="35" spans="1:12" ht="13.5" x14ac:dyDescent="0.25">
      <c r="A35" s="28" t="s">
        <v>27</v>
      </c>
      <c r="B35" s="22" t="s">
        <v>19</v>
      </c>
      <c r="C35" s="23">
        <v>794404</v>
      </c>
      <c r="D35" s="23">
        <v>2207190</v>
      </c>
      <c r="E35" s="24">
        <v>963229</v>
      </c>
      <c r="F35" s="25">
        <v>2207189</v>
      </c>
      <c r="G35" s="23">
        <v>963228</v>
      </c>
      <c r="H35" s="24">
        <v>963228</v>
      </c>
      <c r="I35" s="26">
        <v>9073660</v>
      </c>
      <c r="J35" s="27">
        <v>963228</v>
      </c>
      <c r="K35" s="23">
        <v>963228</v>
      </c>
      <c r="L35" s="24">
        <v>963228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77275410</v>
      </c>
      <c r="D37" s="35">
        <f t="shared" ref="D37:L37" si="3">SUM(D29:D36)</f>
        <v>64453090</v>
      </c>
      <c r="E37" s="36">
        <f t="shared" si="3"/>
        <v>74173046</v>
      </c>
      <c r="F37" s="37">
        <f t="shared" si="3"/>
        <v>62133233</v>
      </c>
      <c r="G37" s="35">
        <f t="shared" si="3"/>
        <v>74173032</v>
      </c>
      <c r="H37" s="36">
        <f t="shared" si="3"/>
        <v>74173032</v>
      </c>
      <c r="I37" s="38">
        <f t="shared" si="3"/>
        <v>78208392</v>
      </c>
      <c r="J37" s="39">
        <f t="shared" si="3"/>
        <v>75515739</v>
      </c>
      <c r="K37" s="35">
        <f t="shared" si="3"/>
        <v>76944563</v>
      </c>
      <c r="L37" s="36">
        <f t="shared" si="3"/>
        <v>78464974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72900</v>
      </c>
      <c r="D39" s="23">
        <v>5429</v>
      </c>
      <c r="E39" s="24">
        <v>582770</v>
      </c>
      <c r="F39" s="25">
        <v>170314880</v>
      </c>
      <c r="G39" s="23">
        <v>35582770</v>
      </c>
      <c r="H39" s="24">
        <v>35582770</v>
      </c>
      <c r="I39" s="26">
        <v>114739352</v>
      </c>
      <c r="J39" s="27">
        <v>239923326</v>
      </c>
      <c r="K39" s="23">
        <v>221916294</v>
      </c>
      <c r="L39" s="24">
        <v>202010176</v>
      </c>
    </row>
    <row r="40" spans="1:12" ht="13.5" x14ac:dyDescent="0.25">
      <c r="A40" s="28" t="s">
        <v>52</v>
      </c>
      <c r="B40" s="22" t="s">
        <v>57</v>
      </c>
      <c r="C40" s="23">
        <v>12020000</v>
      </c>
      <c r="D40" s="23">
        <v>12024480</v>
      </c>
      <c r="E40" s="24">
        <v>12092180</v>
      </c>
      <c r="F40" s="25">
        <v>12024480</v>
      </c>
      <c r="G40" s="23">
        <v>12085480</v>
      </c>
      <c r="H40" s="24">
        <v>12085480</v>
      </c>
      <c r="I40" s="26">
        <v>12126549</v>
      </c>
      <c r="J40" s="27">
        <v>12085480</v>
      </c>
      <c r="K40" s="23">
        <v>12085480</v>
      </c>
      <c r="L40" s="24">
        <v>12085480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126076700</v>
      </c>
      <c r="D42" s="23">
        <v>131957000</v>
      </c>
      <c r="E42" s="24">
        <v>128966000</v>
      </c>
      <c r="F42" s="25">
        <v>134391320</v>
      </c>
      <c r="G42" s="23">
        <v>130224320</v>
      </c>
      <c r="H42" s="24">
        <v>130224320</v>
      </c>
      <c r="I42" s="26">
        <v>128966000</v>
      </c>
      <c r="J42" s="27">
        <v>130224320</v>
      </c>
      <c r="K42" s="23">
        <v>130224320</v>
      </c>
      <c r="L42" s="24">
        <v>130224320</v>
      </c>
    </row>
    <row r="43" spans="1:12" ht="13.5" x14ac:dyDescent="0.25">
      <c r="A43" s="33" t="s">
        <v>60</v>
      </c>
      <c r="B43" s="40" t="s">
        <v>19</v>
      </c>
      <c r="C43" s="35">
        <f>SUM(C39:C42)</f>
        <v>138169600</v>
      </c>
      <c r="D43" s="41">
        <f t="shared" ref="D43:L43" si="4">SUM(D39:D42)</f>
        <v>143986909</v>
      </c>
      <c r="E43" s="42">
        <f t="shared" si="4"/>
        <v>141640950</v>
      </c>
      <c r="F43" s="43">
        <f t="shared" si="4"/>
        <v>316730680</v>
      </c>
      <c r="G43" s="41">
        <f t="shared" si="4"/>
        <v>177892570</v>
      </c>
      <c r="H43" s="42">
        <f t="shared" si="4"/>
        <v>177892570</v>
      </c>
      <c r="I43" s="43">
        <f t="shared" si="4"/>
        <v>255831901</v>
      </c>
      <c r="J43" s="45">
        <f t="shared" si="4"/>
        <v>382233126</v>
      </c>
      <c r="K43" s="41">
        <f t="shared" si="4"/>
        <v>364226094</v>
      </c>
      <c r="L43" s="42">
        <f t="shared" si="4"/>
        <v>344319976</v>
      </c>
    </row>
    <row r="44" spans="1:12" ht="13.5" x14ac:dyDescent="0.25">
      <c r="A44" s="33" t="s">
        <v>61</v>
      </c>
      <c r="B44" s="34" t="s">
        <v>19</v>
      </c>
      <c r="C44" s="35">
        <f>+C37+C43</f>
        <v>215445010</v>
      </c>
      <c r="D44" s="35">
        <f t="shared" ref="D44:L44" si="5">+D37+D43</f>
        <v>208439999</v>
      </c>
      <c r="E44" s="36">
        <f t="shared" si="5"/>
        <v>215813996</v>
      </c>
      <c r="F44" s="37">
        <f t="shared" si="5"/>
        <v>378863913</v>
      </c>
      <c r="G44" s="35">
        <f t="shared" si="5"/>
        <v>252065602</v>
      </c>
      <c r="H44" s="36">
        <f t="shared" si="5"/>
        <v>252065602</v>
      </c>
      <c r="I44" s="38">
        <f t="shared" si="5"/>
        <v>334040293</v>
      </c>
      <c r="J44" s="39">
        <f t="shared" si="5"/>
        <v>457748865</v>
      </c>
      <c r="K44" s="35">
        <f t="shared" si="5"/>
        <v>441170657</v>
      </c>
      <c r="L44" s="36">
        <f t="shared" si="5"/>
        <v>422784950</v>
      </c>
    </row>
    <row r="45" spans="1:12" ht="13.5" x14ac:dyDescent="0.25">
      <c r="A45" s="47" t="s">
        <v>62</v>
      </c>
      <c r="B45" s="48" t="s">
        <v>63</v>
      </c>
      <c r="C45" s="49">
        <f>+C26-C44</f>
        <v>290395990</v>
      </c>
      <c r="D45" s="49">
        <f t="shared" ref="D45:L45" si="6">+D26-D44</f>
        <v>267468605</v>
      </c>
      <c r="E45" s="50">
        <f t="shared" si="6"/>
        <v>255069520</v>
      </c>
      <c r="F45" s="51">
        <f t="shared" si="6"/>
        <v>253222559</v>
      </c>
      <c r="G45" s="49">
        <f t="shared" si="6"/>
        <v>254982237</v>
      </c>
      <c r="H45" s="50">
        <f t="shared" si="6"/>
        <v>254982237</v>
      </c>
      <c r="I45" s="52">
        <f t="shared" si="6"/>
        <v>233056577</v>
      </c>
      <c r="J45" s="53">
        <f t="shared" si="6"/>
        <v>261072616</v>
      </c>
      <c r="K45" s="49">
        <f t="shared" si="6"/>
        <v>261722666</v>
      </c>
      <c r="L45" s="50">
        <f t="shared" si="6"/>
        <v>261872758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229882637</v>
      </c>
      <c r="D47" s="23">
        <v>214538766</v>
      </c>
      <c r="E47" s="24">
        <v>212178247</v>
      </c>
      <c r="F47" s="25">
        <v>200292713</v>
      </c>
      <c r="G47" s="23">
        <v>212134618</v>
      </c>
      <c r="H47" s="24">
        <v>212134618</v>
      </c>
      <c r="I47" s="26">
        <v>190165320</v>
      </c>
      <c r="J47" s="27">
        <v>218181334</v>
      </c>
      <c r="K47" s="23">
        <v>218831384</v>
      </c>
      <c r="L47" s="24">
        <v>218981476</v>
      </c>
    </row>
    <row r="48" spans="1:12" ht="13.5" x14ac:dyDescent="0.25">
      <c r="A48" s="28" t="s">
        <v>67</v>
      </c>
      <c r="B48" s="22" t="s">
        <v>68</v>
      </c>
      <c r="C48" s="23">
        <v>60513366</v>
      </c>
      <c r="D48" s="23">
        <v>52929847</v>
      </c>
      <c r="E48" s="24">
        <v>42891283</v>
      </c>
      <c r="F48" s="25">
        <v>52929846</v>
      </c>
      <c r="G48" s="23">
        <v>42891282</v>
      </c>
      <c r="H48" s="24">
        <v>42891282</v>
      </c>
      <c r="I48" s="26">
        <v>42891283</v>
      </c>
      <c r="J48" s="27">
        <v>42891282</v>
      </c>
      <c r="K48" s="23">
        <v>42891282</v>
      </c>
      <c r="L48" s="24">
        <v>42891282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290396003</v>
      </c>
      <c r="D50" s="56">
        <f t="shared" ref="D50:L50" si="7">SUM(D47:D49)</f>
        <v>267468613</v>
      </c>
      <c r="E50" s="57">
        <f t="shared" si="7"/>
        <v>255069530</v>
      </c>
      <c r="F50" s="58">
        <f t="shared" si="7"/>
        <v>253222559</v>
      </c>
      <c r="G50" s="56">
        <f t="shared" si="7"/>
        <v>255025900</v>
      </c>
      <c r="H50" s="57">
        <f t="shared" si="7"/>
        <v>255025900</v>
      </c>
      <c r="I50" s="59">
        <f t="shared" si="7"/>
        <v>233056603</v>
      </c>
      <c r="J50" s="60">
        <f t="shared" si="7"/>
        <v>261072616</v>
      </c>
      <c r="K50" s="56">
        <f t="shared" si="7"/>
        <v>261722666</v>
      </c>
      <c r="L50" s="57">
        <f t="shared" si="7"/>
        <v>261872758</v>
      </c>
    </row>
    <row r="51" spans="1:12" ht="13.5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9616680</v>
      </c>
      <c r="D6" s="23">
        <v>86100</v>
      </c>
      <c r="E6" s="24">
        <v>2527938</v>
      </c>
      <c r="F6" s="25">
        <v>25995459</v>
      </c>
      <c r="G6" s="23">
        <v>25233906</v>
      </c>
      <c r="H6" s="24">
        <v>25233906</v>
      </c>
      <c r="I6" s="26">
        <v>6679015</v>
      </c>
      <c r="J6" s="27">
        <v>8977629</v>
      </c>
      <c r="K6" s="23">
        <v>14256421</v>
      </c>
      <c r="L6" s="24">
        <v>23376433</v>
      </c>
    </row>
    <row r="7" spans="1:12" ht="13.5" x14ac:dyDescent="0.25">
      <c r="A7" s="28" t="s">
        <v>22</v>
      </c>
      <c r="B7" s="22" t="s">
        <v>9</v>
      </c>
      <c r="C7" s="23">
        <v>4633823</v>
      </c>
      <c r="D7" s="23">
        <v>3629353</v>
      </c>
      <c r="E7" s="24">
        <v>2517825</v>
      </c>
      <c r="F7" s="25">
        <v>3105672</v>
      </c>
      <c r="G7" s="23">
        <v>2422344</v>
      </c>
      <c r="H7" s="24">
        <v>2422344</v>
      </c>
      <c r="I7" s="26">
        <v>2707749</v>
      </c>
      <c r="J7" s="27">
        <v>2779488</v>
      </c>
      <c r="K7" s="23">
        <v>3229308</v>
      </c>
      <c r="L7" s="24">
        <v>3708312</v>
      </c>
    </row>
    <row r="8" spans="1:12" ht="13.5" x14ac:dyDescent="0.25">
      <c r="A8" s="28" t="s">
        <v>23</v>
      </c>
      <c r="B8" s="22" t="s">
        <v>9</v>
      </c>
      <c r="C8" s="23">
        <v>8210385</v>
      </c>
      <c r="D8" s="23">
        <v>3322966</v>
      </c>
      <c r="E8" s="24">
        <v>6412511</v>
      </c>
      <c r="F8" s="25">
        <v>-17905052</v>
      </c>
      <c r="G8" s="23">
        <v>-9543583</v>
      </c>
      <c r="H8" s="24">
        <v>-9543583</v>
      </c>
      <c r="I8" s="26">
        <v>-1553237</v>
      </c>
      <c r="J8" s="27">
        <v>4544813</v>
      </c>
      <c r="K8" s="23">
        <v>1396625</v>
      </c>
      <c r="L8" s="24">
        <v>-1892227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646981</v>
      </c>
      <c r="D10" s="23">
        <v>313298</v>
      </c>
      <c r="E10" s="24">
        <v>192501</v>
      </c>
      <c r="F10" s="25">
        <v>306290</v>
      </c>
      <c r="G10" s="23">
        <v>270700</v>
      </c>
      <c r="H10" s="24">
        <v>270700</v>
      </c>
      <c r="I10" s="26">
        <v>43389</v>
      </c>
      <c r="J10" s="27">
        <v>270700</v>
      </c>
      <c r="K10" s="23">
        <v>270700</v>
      </c>
      <c r="L10" s="24">
        <v>270700</v>
      </c>
    </row>
    <row r="11" spans="1:12" ht="13.5" x14ac:dyDescent="0.25">
      <c r="A11" s="28" t="s">
        <v>27</v>
      </c>
      <c r="B11" s="22" t="s">
        <v>19</v>
      </c>
      <c r="C11" s="23">
        <v>3224926</v>
      </c>
      <c r="D11" s="23">
        <v>2590075</v>
      </c>
      <c r="E11" s="24">
        <v>4530667</v>
      </c>
      <c r="F11" s="29">
        <v>7240053</v>
      </c>
      <c r="G11" s="30">
        <v>5760439</v>
      </c>
      <c r="H11" s="31">
        <v>5760439</v>
      </c>
      <c r="I11" s="26">
        <v>2027467</v>
      </c>
      <c r="J11" s="32">
        <v>5784364</v>
      </c>
      <c r="K11" s="30">
        <v>5809471</v>
      </c>
      <c r="L11" s="31">
        <v>5835817</v>
      </c>
    </row>
    <row r="12" spans="1:12" ht="13.5" x14ac:dyDescent="0.25">
      <c r="A12" s="28" t="s">
        <v>28</v>
      </c>
      <c r="B12" s="22" t="s">
        <v>19</v>
      </c>
      <c r="C12" s="23">
        <v>2127066</v>
      </c>
      <c r="D12" s="23">
        <v>2135135</v>
      </c>
      <c r="E12" s="24">
        <v>1782501</v>
      </c>
      <c r="F12" s="25">
        <v>2233328</v>
      </c>
      <c r="G12" s="23">
        <v>2332735</v>
      </c>
      <c r="H12" s="24">
        <v>2332735</v>
      </c>
      <c r="I12" s="26">
        <v>1932194</v>
      </c>
      <c r="J12" s="27">
        <v>2332735</v>
      </c>
      <c r="K12" s="23">
        <v>2332735</v>
      </c>
      <c r="L12" s="24">
        <v>2332735</v>
      </c>
    </row>
    <row r="13" spans="1:12" ht="13.5" x14ac:dyDescent="0.25">
      <c r="A13" s="33" t="s">
        <v>29</v>
      </c>
      <c r="B13" s="34" t="s">
        <v>19</v>
      </c>
      <c r="C13" s="35">
        <f>SUM(C6:C12)</f>
        <v>28459861</v>
      </c>
      <c r="D13" s="35">
        <f t="shared" ref="D13:L13" si="0">SUM(D6:D12)</f>
        <v>12076927</v>
      </c>
      <c r="E13" s="36">
        <f t="shared" si="0"/>
        <v>17963943</v>
      </c>
      <c r="F13" s="37">
        <f t="shared" si="0"/>
        <v>20975750</v>
      </c>
      <c r="G13" s="35">
        <f t="shared" si="0"/>
        <v>26476541</v>
      </c>
      <c r="H13" s="36">
        <f t="shared" si="0"/>
        <v>26476541</v>
      </c>
      <c r="I13" s="38">
        <f t="shared" si="0"/>
        <v>11836577</v>
      </c>
      <c r="J13" s="39">
        <f t="shared" si="0"/>
        <v>24689729</v>
      </c>
      <c r="K13" s="35">
        <f t="shared" si="0"/>
        <v>27295260</v>
      </c>
      <c r="L13" s="36">
        <f t="shared" si="0"/>
        <v>33631770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23480361</v>
      </c>
      <c r="D16" s="23">
        <v>23480361</v>
      </c>
      <c r="E16" s="24">
        <v>23414113</v>
      </c>
      <c r="F16" s="25">
        <v>23414113</v>
      </c>
      <c r="G16" s="23">
        <v>22152686</v>
      </c>
      <c r="H16" s="24">
        <v>22152686</v>
      </c>
      <c r="I16" s="26">
        <v>23414113</v>
      </c>
      <c r="J16" s="27">
        <v>22152686</v>
      </c>
      <c r="K16" s="23">
        <v>22152686</v>
      </c>
      <c r="L16" s="24">
        <v>22152686</v>
      </c>
    </row>
    <row r="17" spans="1:12" ht="13.5" x14ac:dyDescent="0.25">
      <c r="A17" s="28" t="s">
        <v>33</v>
      </c>
      <c r="B17" s="22" t="s">
        <v>34</v>
      </c>
      <c r="C17" s="23">
        <v>176252858</v>
      </c>
      <c r="D17" s="23">
        <v>187238375</v>
      </c>
      <c r="E17" s="24">
        <v>201461504</v>
      </c>
      <c r="F17" s="29">
        <v>232960707</v>
      </c>
      <c r="G17" s="30">
        <v>307990426</v>
      </c>
      <c r="H17" s="31">
        <v>307990426</v>
      </c>
      <c r="I17" s="26">
        <v>236856839</v>
      </c>
      <c r="J17" s="32">
        <v>282276363</v>
      </c>
      <c r="K17" s="30">
        <v>289687676</v>
      </c>
      <c r="L17" s="31">
        <v>302142129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43354</v>
      </c>
      <c r="E20" s="24">
        <v>43354</v>
      </c>
      <c r="F20" s="25">
        <v>43354</v>
      </c>
      <c r="G20" s="23">
        <v>43354</v>
      </c>
      <c r="H20" s="24">
        <v>43354</v>
      </c>
      <c r="I20" s="26">
        <v>43354</v>
      </c>
      <c r="J20" s="27">
        <v>43354</v>
      </c>
      <c r="K20" s="23">
        <v>43354</v>
      </c>
      <c r="L20" s="24">
        <v>43354</v>
      </c>
    </row>
    <row r="21" spans="1:12" ht="13.5" x14ac:dyDescent="0.25">
      <c r="A21" s="28" t="s">
        <v>38</v>
      </c>
      <c r="B21" s="22" t="s">
        <v>19</v>
      </c>
      <c r="C21" s="23">
        <v>202425</v>
      </c>
      <c r="D21" s="23">
        <v>172536</v>
      </c>
      <c r="E21" s="24">
        <v>621646</v>
      </c>
      <c r="F21" s="25">
        <v>611122</v>
      </c>
      <c r="G21" s="23">
        <v>524909</v>
      </c>
      <c r="H21" s="24">
        <v>524909</v>
      </c>
      <c r="I21" s="26">
        <v>621646</v>
      </c>
      <c r="J21" s="27">
        <v>524393</v>
      </c>
      <c r="K21" s="23">
        <v>512849</v>
      </c>
      <c r="L21" s="24">
        <v>500777</v>
      </c>
    </row>
    <row r="22" spans="1:12" ht="13.5" x14ac:dyDescent="0.25">
      <c r="A22" s="28" t="s">
        <v>22</v>
      </c>
      <c r="B22" s="22" t="s">
        <v>19</v>
      </c>
      <c r="C22" s="23">
        <v>10130</v>
      </c>
      <c r="D22" s="23">
        <v>12794</v>
      </c>
      <c r="E22" s="24">
        <v>18135</v>
      </c>
      <c r="F22" s="25">
        <v>18135</v>
      </c>
      <c r="G22" s="23">
        <v>525438</v>
      </c>
      <c r="H22" s="24">
        <v>525438</v>
      </c>
      <c r="I22" s="26">
        <v>40805</v>
      </c>
      <c r="J22" s="27">
        <v>525438</v>
      </c>
      <c r="K22" s="23">
        <v>525438</v>
      </c>
      <c r="L22" s="24">
        <v>525438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199945774</v>
      </c>
      <c r="D25" s="41">
        <f t="shared" ref="D25:L25" si="1">SUM(D15:D24)</f>
        <v>210947420</v>
      </c>
      <c r="E25" s="42">
        <f t="shared" si="1"/>
        <v>225558752</v>
      </c>
      <c r="F25" s="43">
        <f t="shared" si="1"/>
        <v>257047431</v>
      </c>
      <c r="G25" s="41">
        <f t="shared" si="1"/>
        <v>331236813</v>
      </c>
      <c r="H25" s="42">
        <f t="shared" si="1"/>
        <v>331236813</v>
      </c>
      <c r="I25" s="44">
        <f t="shared" si="1"/>
        <v>260976757</v>
      </c>
      <c r="J25" s="45">
        <f t="shared" si="1"/>
        <v>305522234</v>
      </c>
      <c r="K25" s="41">
        <f t="shared" si="1"/>
        <v>312922003</v>
      </c>
      <c r="L25" s="42">
        <f t="shared" si="1"/>
        <v>325364384</v>
      </c>
    </row>
    <row r="26" spans="1:12" ht="13.5" x14ac:dyDescent="0.25">
      <c r="A26" s="33" t="s">
        <v>42</v>
      </c>
      <c r="B26" s="34" t="s">
        <v>19</v>
      </c>
      <c r="C26" s="35">
        <f>+C13+C25</f>
        <v>228405635</v>
      </c>
      <c r="D26" s="35">
        <f t="shared" ref="D26:L26" si="2">+D13+D25</f>
        <v>223024347</v>
      </c>
      <c r="E26" s="36">
        <f t="shared" si="2"/>
        <v>243522695</v>
      </c>
      <c r="F26" s="37">
        <f t="shared" si="2"/>
        <v>278023181</v>
      </c>
      <c r="G26" s="35">
        <f t="shared" si="2"/>
        <v>357713354</v>
      </c>
      <c r="H26" s="36">
        <f t="shared" si="2"/>
        <v>357713354</v>
      </c>
      <c r="I26" s="38">
        <f t="shared" si="2"/>
        <v>272813334</v>
      </c>
      <c r="J26" s="39">
        <f t="shared" si="2"/>
        <v>330211963</v>
      </c>
      <c r="K26" s="35">
        <f t="shared" si="2"/>
        <v>340217263</v>
      </c>
      <c r="L26" s="36">
        <f t="shared" si="2"/>
        <v>358996154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800070</v>
      </c>
      <c r="D31" s="23">
        <v>848564</v>
      </c>
      <c r="E31" s="24">
        <v>925676</v>
      </c>
      <c r="F31" s="25">
        <v>852185</v>
      </c>
      <c r="G31" s="23">
        <v>929608</v>
      </c>
      <c r="H31" s="24">
        <v>929608</v>
      </c>
      <c r="I31" s="26">
        <v>1044110</v>
      </c>
      <c r="J31" s="27">
        <v>929608</v>
      </c>
      <c r="K31" s="23">
        <v>929608</v>
      </c>
      <c r="L31" s="24">
        <v>929608</v>
      </c>
    </row>
    <row r="32" spans="1:12" ht="13.5" x14ac:dyDescent="0.25">
      <c r="A32" s="28" t="s">
        <v>48</v>
      </c>
      <c r="B32" s="22" t="s">
        <v>49</v>
      </c>
      <c r="C32" s="23">
        <v>12476030</v>
      </c>
      <c r="D32" s="23">
        <v>6422462</v>
      </c>
      <c r="E32" s="24">
        <v>6548553</v>
      </c>
      <c r="F32" s="25">
        <v>14037575</v>
      </c>
      <c r="G32" s="23">
        <v>20497348</v>
      </c>
      <c r="H32" s="24">
        <v>20497348</v>
      </c>
      <c r="I32" s="26">
        <v>108823</v>
      </c>
      <c r="J32" s="27">
        <v>20497348</v>
      </c>
      <c r="K32" s="23">
        <v>20497348</v>
      </c>
      <c r="L32" s="24">
        <v>20497348</v>
      </c>
    </row>
    <row r="33" spans="1:12" ht="13.5" x14ac:dyDescent="0.25">
      <c r="A33" s="28" t="s">
        <v>50</v>
      </c>
      <c r="B33" s="22" t="s">
        <v>51</v>
      </c>
      <c r="C33" s="23">
        <v>8401014</v>
      </c>
      <c r="D33" s="23">
        <v>5122056</v>
      </c>
      <c r="E33" s="24">
        <v>8833369</v>
      </c>
      <c r="F33" s="25">
        <v>1710919</v>
      </c>
      <c r="G33" s="23">
        <v>1148155</v>
      </c>
      <c r="H33" s="24">
        <v>1148155</v>
      </c>
      <c r="I33" s="26">
        <v>17804779</v>
      </c>
      <c r="J33" s="27">
        <v>1148155</v>
      </c>
      <c r="K33" s="23">
        <v>1148155</v>
      </c>
      <c r="L33" s="24">
        <v>1148155</v>
      </c>
    </row>
    <row r="34" spans="1:12" ht="13.5" x14ac:dyDescent="0.25">
      <c r="A34" s="28" t="s">
        <v>52</v>
      </c>
      <c r="B34" s="22" t="s">
        <v>19</v>
      </c>
      <c r="C34" s="23">
        <v>23078763</v>
      </c>
      <c r="D34" s="23">
        <v>22963725</v>
      </c>
      <c r="E34" s="24">
        <v>2419232</v>
      </c>
      <c r="F34" s="25">
        <v>3007872</v>
      </c>
      <c r="G34" s="23">
        <v>407000</v>
      </c>
      <c r="H34" s="24">
        <v>407000</v>
      </c>
      <c r="I34" s="26">
        <v>-191891</v>
      </c>
      <c r="J34" s="27">
        <v>407000</v>
      </c>
      <c r="K34" s="23">
        <v>407000</v>
      </c>
      <c r="L34" s="24">
        <v>407000</v>
      </c>
    </row>
    <row r="35" spans="1:12" ht="13.5" x14ac:dyDescent="0.25">
      <c r="A35" s="28" t="s">
        <v>27</v>
      </c>
      <c r="B35" s="22" t="s">
        <v>19</v>
      </c>
      <c r="C35" s="23">
        <v>-2090961</v>
      </c>
      <c r="D35" s="23">
        <v>-3119534</v>
      </c>
      <c r="E35" s="24">
        <v>-1469163</v>
      </c>
      <c r="F35" s="25">
        <v>1064223</v>
      </c>
      <c r="G35" s="23">
        <v>-1469163</v>
      </c>
      <c r="H35" s="24">
        <v>-1469163</v>
      </c>
      <c r="I35" s="26">
        <v>-6457315</v>
      </c>
      <c r="J35" s="27">
        <v>2186675</v>
      </c>
      <c r="K35" s="23">
        <v>2355598</v>
      </c>
      <c r="L35" s="24">
        <v>2531480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42664916</v>
      </c>
      <c r="D37" s="35">
        <f t="shared" ref="D37:L37" si="3">SUM(D29:D36)</f>
        <v>32237273</v>
      </c>
      <c r="E37" s="36">
        <f t="shared" si="3"/>
        <v>17257667</v>
      </c>
      <c r="F37" s="37">
        <f t="shared" si="3"/>
        <v>20672774</v>
      </c>
      <c r="G37" s="35">
        <f t="shared" si="3"/>
        <v>21512948</v>
      </c>
      <c r="H37" s="36">
        <f t="shared" si="3"/>
        <v>21512948</v>
      </c>
      <c r="I37" s="38">
        <f t="shared" si="3"/>
        <v>12308506</v>
      </c>
      <c r="J37" s="39">
        <f t="shared" si="3"/>
        <v>25168786</v>
      </c>
      <c r="K37" s="35">
        <f t="shared" si="3"/>
        <v>25337709</v>
      </c>
      <c r="L37" s="36">
        <f t="shared" si="3"/>
        <v>25513591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743</v>
      </c>
      <c r="D39" s="23">
        <v>743</v>
      </c>
      <c r="E39" s="24">
        <v>2998</v>
      </c>
      <c r="F39" s="25">
        <v>2998</v>
      </c>
      <c r="G39" s="23">
        <v>2302</v>
      </c>
      <c r="H39" s="24">
        <v>2302</v>
      </c>
      <c r="I39" s="26">
        <v>2302</v>
      </c>
      <c r="J39" s="27">
        <v>2302</v>
      </c>
      <c r="K39" s="23">
        <v>2302</v>
      </c>
      <c r="L39" s="24">
        <v>2302</v>
      </c>
    </row>
    <row r="40" spans="1:12" ht="13.5" x14ac:dyDescent="0.25">
      <c r="A40" s="28" t="s">
        <v>52</v>
      </c>
      <c r="B40" s="22" t="s">
        <v>57</v>
      </c>
      <c r="C40" s="23">
        <v>8933643</v>
      </c>
      <c r="D40" s="23">
        <v>9088005</v>
      </c>
      <c r="E40" s="24">
        <v>20155166</v>
      </c>
      <c r="F40" s="25">
        <v>20155166</v>
      </c>
      <c r="G40" s="23">
        <v>21669553</v>
      </c>
      <c r="H40" s="24">
        <v>21669553</v>
      </c>
      <c r="I40" s="26">
        <v>20274166</v>
      </c>
      <c r="J40" s="27">
        <v>21669553</v>
      </c>
      <c r="K40" s="23">
        <v>21669553</v>
      </c>
      <c r="L40" s="24">
        <v>21669553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4186195</v>
      </c>
      <c r="D42" s="23">
        <v>4525195</v>
      </c>
      <c r="E42" s="24">
        <v>4639000</v>
      </c>
      <c r="F42" s="25">
        <v>4639000</v>
      </c>
      <c r="G42" s="23">
        <v>4427000</v>
      </c>
      <c r="H42" s="24">
        <v>4427000</v>
      </c>
      <c r="I42" s="26">
        <v>4427000</v>
      </c>
      <c r="J42" s="27">
        <v>4427000</v>
      </c>
      <c r="K42" s="23">
        <v>4427000</v>
      </c>
      <c r="L42" s="24">
        <v>4427000</v>
      </c>
    </row>
    <row r="43" spans="1:12" ht="13.5" x14ac:dyDescent="0.25">
      <c r="A43" s="33" t="s">
        <v>60</v>
      </c>
      <c r="B43" s="40" t="s">
        <v>19</v>
      </c>
      <c r="C43" s="35">
        <f>SUM(C39:C42)</f>
        <v>13120581</v>
      </c>
      <c r="D43" s="41">
        <f t="shared" ref="D43:L43" si="4">SUM(D39:D42)</f>
        <v>13613943</v>
      </c>
      <c r="E43" s="42">
        <f t="shared" si="4"/>
        <v>24797164</v>
      </c>
      <c r="F43" s="43">
        <f t="shared" si="4"/>
        <v>24797164</v>
      </c>
      <c r="G43" s="41">
        <f t="shared" si="4"/>
        <v>26098855</v>
      </c>
      <c r="H43" s="42">
        <f t="shared" si="4"/>
        <v>26098855</v>
      </c>
      <c r="I43" s="43">
        <f t="shared" si="4"/>
        <v>24703468</v>
      </c>
      <c r="J43" s="45">
        <f t="shared" si="4"/>
        <v>26098855</v>
      </c>
      <c r="K43" s="41">
        <f t="shared" si="4"/>
        <v>26098855</v>
      </c>
      <c r="L43" s="42">
        <f t="shared" si="4"/>
        <v>26098855</v>
      </c>
    </row>
    <row r="44" spans="1:12" ht="13.5" x14ac:dyDescent="0.25">
      <c r="A44" s="33" t="s">
        <v>61</v>
      </c>
      <c r="B44" s="34" t="s">
        <v>19</v>
      </c>
      <c r="C44" s="35">
        <f>+C37+C43</f>
        <v>55785497</v>
      </c>
      <c r="D44" s="35">
        <f t="shared" ref="D44:L44" si="5">+D37+D43</f>
        <v>45851216</v>
      </c>
      <c r="E44" s="36">
        <f t="shared" si="5"/>
        <v>42054831</v>
      </c>
      <c r="F44" s="37">
        <f t="shared" si="5"/>
        <v>45469938</v>
      </c>
      <c r="G44" s="35">
        <f t="shared" si="5"/>
        <v>47611803</v>
      </c>
      <c r="H44" s="36">
        <f t="shared" si="5"/>
        <v>47611803</v>
      </c>
      <c r="I44" s="38">
        <f t="shared" si="5"/>
        <v>37011974</v>
      </c>
      <c r="J44" s="39">
        <f t="shared" si="5"/>
        <v>51267641</v>
      </c>
      <c r="K44" s="35">
        <f t="shared" si="5"/>
        <v>51436564</v>
      </c>
      <c r="L44" s="36">
        <f t="shared" si="5"/>
        <v>51612446</v>
      </c>
    </row>
    <row r="45" spans="1:12" ht="13.5" x14ac:dyDescent="0.25">
      <c r="A45" s="47" t="s">
        <v>62</v>
      </c>
      <c r="B45" s="48" t="s">
        <v>63</v>
      </c>
      <c r="C45" s="49">
        <f>+C26-C44</f>
        <v>172620138</v>
      </c>
      <c r="D45" s="49">
        <f t="shared" ref="D45:L45" si="6">+D26-D44</f>
        <v>177173131</v>
      </c>
      <c r="E45" s="50">
        <f t="shared" si="6"/>
        <v>201467864</v>
      </c>
      <c r="F45" s="51">
        <f t="shared" si="6"/>
        <v>232553243</v>
      </c>
      <c r="G45" s="49">
        <f t="shared" si="6"/>
        <v>310101551</v>
      </c>
      <c r="H45" s="50">
        <f t="shared" si="6"/>
        <v>310101551</v>
      </c>
      <c r="I45" s="52">
        <f t="shared" si="6"/>
        <v>235801360</v>
      </c>
      <c r="J45" s="53">
        <f t="shared" si="6"/>
        <v>278944322</v>
      </c>
      <c r="K45" s="49">
        <f t="shared" si="6"/>
        <v>288780699</v>
      </c>
      <c r="L45" s="50">
        <f t="shared" si="6"/>
        <v>307383708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168157039</v>
      </c>
      <c r="D47" s="23">
        <v>171033683</v>
      </c>
      <c r="E47" s="24">
        <v>201467856</v>
      </c>
      <c r="F47" s="25">
        <v>232553243</v>
      </c>
      <c r="G47" s="23">
        <v>310101551</v>
      </c>
      <c r="H47" s="24">
        <v>310101551</v>
      </c>
      <c r="I47" s="26">
        <v>235801335</v>
      </c>
      <c r="J47" s="27">
        <v>278944322</v>
      </c>
      <c r="K47" s="23">
        <v>288780699</v>
      </c>
      <c r="L47" s="24">
        <v>307383708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168157039</v>
      </c>
      <c r="D50" s="56">
        <f t="shared" ref="D50:L50" si="7">SUM(D47:D49)</f>
        <v>171033683</v>
      </c>
      <c r="E50" s="57">
        <f t="shared" si="7"/>
        <v>201467856</v>
      </c>
      <c r="F50" s="58">
        <f t="shared" si="7"/>
        <v>232553243</v>
      </c>
      <c r="G50" s="56">
        <f t="shared" si="7"/>
        <v>310101551</v>
      </c>
      <c r="H50" s="57">
        <f t="shared" si="7"/>
        <v>310101551</v>
      </c>
      <c r="I50" s="59">
        <f t="shared" si="7"/>
        <v>235801335</v>
      </c>
      <c r="J50" s="60">
        <f t="shared" si="7"/>
        <v>278944322</v>
      </c>
      <c r="K50" s="56">
        <f t="shared" si="7"/>
        <v>288780699</v>
      </c>
      <c r="L50" s="57">
        <f t="shared" si="7"/>
        <v>307383708</v>
      </c>
    </row>
    <row r="51" spans="1:12" ht="13.5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51936930</v>
      </c>
      <c r="D6" s="23">
        <v>45861026</v>
      </c>
      <c r="E6" s="24">
        <v>52395422</v>
      </c>
      <c r="F6" s="25">
        <v>39938936</v>
      </c>
      <c r="G6" s="23">
        <v>50730502</v>
      </c>
      <c r="H6" s="24">
        <v>50730502</v>
      </c>
      <c r="I6" s="26">
        <v>58602291</v>
      </c>
      <c r="J6" s="27">
        <v>46903180</v>
      </c>
      <c r="K6" s="23">
        <v>64025304</v>
      </c>
      <c r="L6" s="24">
        <v>87140539</v>
      </c>
    </row>
    <row r="7" spans="1:12" ht="13.5" x14ac:dyDescent="0.25">
      <c r="A7" s="28" t="s">
        <v>22</v>
      </c>
      <c r="B7" s="22" t="s">
        <v>9</v>
      </c>
      <c r="C7" s="23">
        <v>2472723</v>
      </c>
      <c r="D7" s="23">
        <v>4790850</v>
      </c>
      <c r="E7" s="24">
        <v>6321057</v>
      </c>
      <c r="F7" s="25">
        <v>2182491</v>
      </c>
      <c r="G7" s="23">
        <v>6172286</v>
      </c>
      <c r="H7" s="24">
        <v>6172286</v>
      </c>
      <c r="I7" s="26">
        <v>5827568</v>
      </c>
      <c r="J7" s="27">
        <v>6744297</v>
      </c>
      <c r="K7" s="23">
        <v>12487146</v>
      </c>
      <c r="L7" s="24">
        <v>18607791</v>
      </c>
    </row>
    <row r="8" spans="1:12" ht="13.5" x14ac:dyDescent="0.25">
      <c r="A8" s="28" t="s">
        <v>23</v>
      </c>
      <c r="B8" s="22" t="s">
        <v>9</v>
      </c>
      <c r="C8" s="23">
        <v>389654</v>
      </c>
      <c r="D8" s="23">
        <v>448617</v>
      </c>
      <c r="E8" s="24">
        <v>949996</v>
      </c>
      <c r="F8" s="25">
        <v>3912144</v>
      </c>
      <c r="G8" s="23">
        <v>1720108</v>
      </c>
      <c r="H8" s="24">
        <v>1720108</v>
      </c>
      <c r="I8" s="26">
        <v>1670161</v>
      </c>
      <c r="J8" s="27">
        <v>2562125</v>
      </c>
      <c r="K8" s="23">
        <v>3494445</v>
      </c>
      <c r="L8" s="24">
        <v>4504835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1742207</v>
      </c>
      <c r="D10" s="23">
        <v>1683514</v>
      </c>
      <c r="E10" s="24">
        <v>1855957</v>
      </c>
      <c r="F10" s="25">
        <v>1224513</v>
      </c>
      <c r="G10" s="23">
        <v>1855955</v>
      </c>
      <c r="H10" s="24">
        <v>1855955</v>
      </c>
      <c r="I10" s="26">
        <v>1681599</v>
      </c>
      <c r="J10" s="27">
        <v>1855955</v>
      </c>
      <c r="K10" s="23">
        <v>1855955</v>
      </c>
      <c r="L10" s="24">
        <v>1855955</v>
      </c>
    </row>
    <row r="11" spans="1:12" ht="13.5" x14ac:dyDescent="0.25">
      <c r="A11" s="28" t="s">
        <v>27</v>
      </c>
      <c r="B11" s="22" t="s">
        <v>19</v>
      </c>
      <c r="C11" s="23">
        <v>1893646</v>
      </c>
      <c r="D11" s="23">
        <v>1151843</v>
      </c>
      <c r="E11" s="24">
        <v>1090074</v>
      </c>
      <c r="F11" s="29">
        <v>1151843</v>
      </c>
      <c r="G11" s="30">
        <v>1090072</v>
      </c>
      <c r="H11" s="31">
        <v>1090072</v>
      </c>
      <c r="I11" s="26">
        <v>6469432</v>
      </c>
      <c r="J11" s="32">
        <v>1090072</v>
      </c>
      <c r="K11" s="30">
        <v>1090072</v>
      </c>
      <c r="L11" s="31">
        <v>1090072</v>
      </c>
    </row>
    <row r="12" spans="1:12" ht="13.5" x14ac:dyDescent="0.25">
      <c r="A12" s="28" t="s">
        <v>28</v>
      </c>
      <c r="B12" s="22" t="s">
        <v>19</v>
      </c>
      <c r="C12" s="23">
        <v>1166942</v>
      </c>
      <c r="D12" s="23">
        <v>1160334</v>
      </c>
      <c r="E12" s="24">
        <v>1252040</v>
      </c>
      <c r="F12" s="25">
        <v>1160334</v>
      </c>
      <c r="G12" s="23">
        <v>1252039</v>
      </c>
      <c r="H12" s="24">
        <v>1252039</v>
      </c>
      <c r="I12" s="26">
        <v>1252038</v>
      </c>
      <c r="J12" s="27">
        <v>1252039</v>
      </c>
      <c r="K12" s="23">
        <v>1252039</v>
      </c>
      <c r="L12" s="24">
        <v>1252039</v>
      </c>
    </row>
    <row r="13" spans="1:12" ht="13.5" x14ac:dyDescent="0.25">
      <c r="A13" s="33" t="s">
        <v>29</v>
      </c>
      <c r="B13" s="34" t="s">
        <v>19</v>
      </c>
      <c r="C13" s="35">
        <f>SUM(C6:C12)</f>
        <v>59602102</v>
      </c>
      <c r="D13" s="35">
        <f t="shared" ref="D13:L13" si="0">SUM(D6:D12)</f>
        <v>55096184</v>
      </c>
      <c r="E13" s="36">
        <f t="shared" si="0"/>
        <v>63864546</v>
      </c>
      <c r="F13" s="37">
        <f t="shared" si="0"/>
        <v>49570261</v>
      </c>
      <c r="G13" s="35">
        <f t="shared" si="0"/>
        <v>62820962</v>
      </c>
      <c r="H13" s="36">
        <f t="shared" si="0"/>
        <v>62820962</v>
      </c>
      <c r="I13" s="38">
        <f t="shared" si="0"/>
        <v>75503089</v>
      </c>
      <c r="J13" s="39">
        <f t="shared" si="0"/>
        <v>60407668</v>
      </c>
      <c r="K13" s="35">
        <f t="shared" si="0"/>
        <v>84204961</v>
      </c>
      <c r="L13" s="36">
        <f t="shared" si="0"/>
        <v>114451231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13611976</v>
      </c>
      <c r="D16" s="23">
        <v>13605195</v>
      </c>
      <c r="E16" s="24">
        <v>13521303</v>
      </c>
      <c r="F16" s="25">
        <v>13691470</v>
      </c>
      <c r="G16" s="23">
        <v>13614274</v>
      </c>
      <c r="H16" s="24">
        <v>13614274</v>
      </c>
      <c r="I16" s="26">
        <v>13602494</v>
      </c>
      <c r="J16" s="27">
        <v>13606774</v>
      </c>
      <c r="K16" s="23">
        <v>13598774</v>
      </c>
      <c r="L16" s="24">
        <v>13590174</v>
      </c>
    </row>
    <row r="17" spans="1:12" ht="13.5" x14ac:dyDescent="0.25">
      <c r="A17" s="28" t="s">
        <v>33</v>
      </c>
      <c r="B17" s="22" t="s">
        <v>34</v>
      </c>
      <c r="C17" s="23">
        <v>169706249</v>
      </c>
      <c r="D17" s="23">
        <v>176188605</v>
      </c>
      <c r="E17" s="24">
        <v>180134766</v>
      </c>
      <c r="F17" s="29">
        <v>214241373</v>
      </c>
      <c r="G17" s="30">
        <v>211368704</v>
      </c>
      <c r="H17" s="31">
        <v>211368704</v>
      </c>
      <c r="I17" s="26">
        <v>194646360</v>
      </c>
      <c r="J17" s="32">
        <v>235244329</v>
      </c>
      <c r="K17" s="30">
        <v>249142260</v>
      </c>
      <c r="L17" s="31">
        <v>250001338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1245000</v>
      </c>
      <c r="D20" s="23">
        <v>1245000</v>
      </c>
      <c r="E20" s="24">
        <v>1245000</v>
      </c>
      <c r="F20" s="25">
        <v>1245000</v>
      </c>
      <c r="G20" s="23">
        <v>1244999</v>
      </c>
      <c r="H20" s="24">
        <v>1244999</v>
      </c>
      <c r="I20" s="26">
        <v>1245000</v>
      </c>
      <c r="J20" s="27">
        <v>1244999</v>
      </c>
      <c r="K20" s="23">
        <v>1244999</v>
      </c>
      <c r="L20" s="24">
        <v>1244999</v>
      </c>
    </row>
    <row r="21" spans="1:12" ht="13.5" x14ac:dyDescent="0.25">
      <c r="A21" s="28" t="s">
        <v>38</v>
      </c>
      <c r="B21" s="22" t="s">
        <v>19</v>
      </c>
      <c r="C21" s="23">
        <v>143148</v>
      </c>
      <c r="D21" s="23">
        <v>116811</v>
      </c>
      <c r="E21" s="24">
        <v>436049</v>
      </c>
      <c r="F21" s="25">
        <v>63634</v>
      </c>
      <c r="G21" s="23">
        <v>408809</v>
      </c>
      <c r="H21" s="24">
        <v>408809</v>
      </c>
      <c r="I21" s="26">
        <v>436049</v>
      </c>
      <c r="J21" s="27">
        <v>379709</v>
      </c>
      <c r="K21" s="23">
        <v>348609</v>
      </c>
      <c r="L21" s="24">
        <v>315009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184706373</v>
      </c>
      <c r="D25" s="41">
        <f t="shared" ref="D25:L25" si="1">SUM(D15:D24)</f>
        <v>191155611</v>
      </c>
      <c r="E25" s="42">
        <f t="shared" si="1"/>
        <v>195337118</v>
      </c>
      <c r="F25" s="43">
        <f t="shared" si="1"/>
        <v>229241477</v>
      </c>
      <c r="G25" s="41">
        <f t="shared" si="1"/>
        <v>226636786</v>
      </c>
      <c r="H25" s="42">
        <f t="shared" si="1"/>
        <v>226636786</v>
      </c>
      <c r="I25" s="44">
        <f t="shared" si="1"/>
        <v>209929903</v>
      </c>
      <c r="J25" s="45">
        <f t="shared" si="1"/>
        <v>250475811</v>
      </c>
      <c r="K25" s="41">
        <f t="shared" si="1"/>
        <v>264334642</v>
      </c>
      <c r="L25" s="42">
        <f t="shared" si="1"/>
        <v>265151520</v>
      </c>
    </row>
    <row r="26" spans="1:12" ht="13.5" x14ac:dyDescent="0.25">
      <c r="A26" s="33" t="s">
        <v>42</v>
      </c>
      <c r="B26" s="34" t="s">
        <v>19</v>
      </c>
      <c r="C26" s="35">
        <f>+C13+C25</f>
        <v>244308475</v>
      </c>
      <c r="D26" s="35">
        <f t="shared" ref="D26:L26" si="2">+D13+D25</f>
        <v>246251795</v>
      </c>
      <c r="E26" s="36">
        <f t="shared" si="2"/>
        <v>259201664</v>
      </c>
      <c r="F26" s="37">
        <f t="shared" si="2"/>
        <v>278811738</v>
      </c>
      <c r="G26" s="35">
        <f t="shared" si="2"/>
        <v>289457748</v>
      </c>
      <c r="H26" s="36">
        <f t="shared" si="2"/>
        <v>289457748</v>
      </c>
      <c r="I26" s="38">
        <f t="shared" si="2"/>
        <v>285432992</v>
      </c>
      <c r="J26" s="39">
        <f t="shared" si="2"/>
        <v>310883479</v>
      </c>
      <c r="K26" s="35">
        <f t="shared" si="2"/>
        <v>348539603</v>
      </c>
      <c r="L26" s="36">
        <f t="shared" si="2"/>
        <v>379602751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91704</v>
      </c>
      <c r="D30" s="23">
        <v>98333</v>
      </c>
      <c r="E30" s="24">
        <v>43041</v>
      </c>
      <c r="F30" s="25">
        <v>98333</v>
      </c>
      <c r="G30" s="23">
        <v>43041</v>
      </c>
      <c r="H30" s="24">
        <v>43041</v>
      </c>
      <c r="I30" s="26">
        <v>0</v>
      </c>
      <c r="J30" s="27">
        <v>43041</v>
      </c>
      <c r="K30" s="23">
        <v>43041</v>
      </c>
      <c r="L30" s="24">
        <v>43041</v>
      </c>
    </row>
    <row r="31" spans="1:12" ht="13.5" x14ac:dyDescent="0.25">
      <c r="A31" s="28" t="s">
        <v>47</v>
      </c>
      <c r="B31" s="22" t="s">
        <v>19</v>
      </c>
      <c r="C31" s="23">
        <v>589195</v>
      </c>
      <c r="D31" s="23">
        <v>648029</v>
      </c>
      <c r="E31" s="24">
        <v>657576</v>
      </c>
      <c r="F31" s="25">
        <v>648029</v>
      </c>
      <c r="G31" s="23">
        <v>657573</v>
      </c>
      <c r="H31" s="24">
        <v>657573</v>
      </c>
      <c r="I31" s="26">
        <v>733372</v>
      </c>
      <c r="J31" s="27">
        <v>657573</v>
      </c>
      <c r="K31" s="23">
        <v>657573</v>
      </c>
      <c r="L31" s="24">
        <v>657573</v>
      </c>
    </row>
    <row r="32" spans="1:12" ht="13.5" x14ac:dyDescent="0.25">
      <c r="A32" s="28" t="s">
        <v>48</v>
      </c>
      <c r="B32" s="22" t="s">
        <v>49</v>
      </c>
      <c r="C32" s="23">
        <v>10638526</v>
      </c>
      <c r="D32" s="23">
        <v>4345343</v>
      </c>
      <c r="E32" s="24">
        <v>5133065</v>
      </c>
      <c r="F32" s="25">
        <v>4345316</v>
      </c>
      <c r="G32" s="23">
        <v>8306509</v>
      </c>
      <c r="H32" s="24">
        <v>8306509</v>
      </c>
      <c r="I32" s="26">
        <v>2121786</v>
      </c>
      <c r="J32" s="27">
        <v>8306509</v>
      </c>
      <c r="K32" s="23">
        <v>8306509</v>
      </c>
      <c r="L32" s="24">
        <v>8306509</v>
      </c>
    </row>
    <row r="33" spans="1:12" ht="13.5" x14ac:dyDescent="0.25">
      <c r="A33" s="28" t="s">
        <v>50</v>
      </c>
      <c r="B33" s="22" t="s">
        <v>51</v>
      </c>
      <c r="C33" s="23">
        <v>6747113</v>
      </c>
      <c r="D33" s="23">
        <v>3472270</v>
      </c>
      <c r="E33" s="24">
        <v>11629862</v>
      </c>
      <c r="F33" s="25">
        <v>3472272</v>
      </c>
      <c r="G33" s="23">
        <v>11629862</v>
      </c>
      <c r="H33" s="24">
        <v>11629862</v>
      </c>
      <c r="I33" s="26">
        <v>14845110</v>
      </c>
      <c r="J33" s="27">
        <v>11629862</v>
      </c>
      <c r="K33" s="23">
        <v>11629862</v>
      </c>
      <c r="L33" s="24">
        <v>11629862</v>
      </c>
    </row>
    <row r="34" spans="1:12" ht="13.5" x14ac:dyDescent="0.25">
      <c r="A34" s="28" t="s">
        <v>52</v>
      </c>
      <c r="B34" s="22" t="s">
        <v>19</v>
      </c>
      <c r="C34" s="23">
        <v>24668116</v>
      </c>
      <c r="D34" s="23">
        <v>24383882</v>
      </c>
      <c r="E34" s="24">
        <v>27934199</v>
      </c>
      <c r="F34" s="25">
        <v>24383881</v>
      </c>
      <c r="G34" s="23">
        <v>27934198</v>
      </c>
      <c r="H34" s="24">
        <v>27934198</v>
      </c>
      <c r="I34" s="26">
        <v>758326</v>
      </c>
      <c r="J34" s="27">
        <v>26008198</v>
      </c>
      <c r="K34" s="23">
        <v>23847398</v>
      </c>
      <c r="L34" s="24">
        <v>21483698</v>
      </c>
    </row>
    <row r="35" spans="1:12" ht="13.5" x14ac:dyDescent="0.25">
      <c r="A35" s="28" t="s">
        <v>27</v>
      </c>
      <c r="B35" s="22" t="s">
        <v>19</v>
      </c>
      <c r="C35" s="23">
        <v>2391749</v>
      </c>
      <c r="D35" s="23">
        <v>2525273</v>
      </c>
      <c r="E35" s="24">
        <v>2147730</v>
      </c>
      <c r="F35" s="25">
        <v>2525272</v>
      </c>
      <c r="G35" s="23">
        <v>2147730</v>
      </c>
      <c r="H35" s="24">
        <v>2147730</v>
      </c>
      <c r="I35" s="26">
        <v>7598958</v>
      </c>
      <c r="J35" s="27">
        <v>2147730</v>
      </c>
      <c r="K35" s="23">
        <v>2147730</v>
      </c>
      <c r="L35" s="24">
        <v>2147730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45126403</v>
      </c>
      <c r="D37" s="35">
        <f t="shared" ref="D37:L37" si="3">SUM(D29:D36)</f>
        <v>35473130</v>
      </c>
      <c r="E37" s="36">
        <f t="shared" si="3"/>
        <v>47545473</v>
      </c>
      <c r="F37" s="37">
        <f t="shared" si="3"/>
        <v>35473103</v>
      </c>
      <c r="G37" s="35">
        <f t="shared" si="3"/>
        <v>50718913</v>
      </c>
      <c r="H37" s="36">
        <f t="shared" si="3"/>
        <v>50718913</v>
      </c>
      <c r="I37" s="38">
        <f t="shared" si="3"/>
        <v>26057552</v>
      </c>
      <c r="J37" s="39">
        <f t="shared" si="3"/>
        <v>48792913</v>
      </c>
      <c r="K37" s="35">
        <f t="shared" si="3"/>
        <v>46632113</v>
      </c>
      <c r="L37" s="36">
        <f t="shared" si="3"/>
        <v>44268413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141374</v>
      </c>
      <c r="D39" s="23">
        <v>43041</v>
      </c>
      <c r="E39" s="24">
        <v>0</v>
      </c>
      <c r="F39" s="25">
        <v>43041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1346000</v>
      </c>
      <c r="D40" s="23">
        <v>1309000</v>
      </c>
      <c r="E40" s="24">
        <v>1447000</v>
      </c>
      <c r="F40" s="25">
        <v>1309001</v>
      </c>
      <c r="G40" s="23">
        <v>1447000</v>
      </c>
      <c r="H40" s="24">
        <v>1447000</v>
      </c>
      <c r="I40" s="26">
        <v>26613324</v>
      </c>
      <c r="J40" s="27">
        <v>1447000</v>
      </c>
      <c r="K40" s="23">
        <v>1447000</v>
      </c>
      <c r="L40" s="24">
        <v>1447000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5852000</v>
      </c>
      <c r="D42" s="23">
        <v>4584999</v>
      </c>
      <c r="E42" s="24">
        <v>4354000</v>
      </c>
      <c r="F42" s="25">
        <v>2366298</v>
      </c>
      <c r="G42" s="23">
        <v>2554000</v>
      </c>
      <c r="H42" s="24">
        <v>2554000</v>
      </c>
      <c r="I42" s="26">
        <v>4096455</v>
      </c>
      <c r="J42" s="27">
        <v>2554000</v>
      </c>
      <c r="K42" s="23">
        <v>2554000</v>
      </c>
      <c r="L42" s="24">
        <v>2554000</v>
      </c>
    </row>
    <row r="43" spans="1:12" ht="13.5" x14ac:dyDescent="0.25">
      <c r="A43" s="33" t="s">
        <v>60</v>
      </c>
      <c r="B43" s="40" t="s">
        <v>19</v>
      </c>
      <c r="C43" s="35">
        <f>SUM(C39:C42)</f>
        <v>7339374</v>
      </c>
      <c r="D43" s="41">
        <f t="shared" ref="D43:L43" si="4">SUM(D39:D42)</f>
        <v>5937040</v>
      </c>
      <c r="E43" s="42">
        <f t="shared" si="4"/>
        <v>5801000</v>
      </c>
      <c r="F43" s="43">
        <f t="shared" si="4"/>
        <v>3718340</v>
      </c>
      <c r="G43" s="41">
        <f t="shared" si="4"/>
        <v>4001000</v>
      </c>
      <c r="H43" s="42">
        <f t="shared" si="4"/>
        <v>4001000</v>
      </c>
      <c r="I43" s="43">
        <f t="shared" si="4"/>
        <v>30709779</v>
      </c>
      <c r="J43" s="45">
        <f t="shared" si="4"/>
        <v>4001000</v>
      </c>
      <c r="K43" s="41">
        <f t="shared" si="4"/>
        <v>4001000</v>
      </c>
      <c r="L43" s="42">
        <f t="shared" si="4"/>
        <v>4001000</v>
      </c>
    </row>
    <row r="44" spans="1:12" ht="13.5" x14ac:dyDescent="0.25">
      <c r="A44" s="33" t="s">
        <v>61</v>
      </c>
      <c r="B44" s="34" t="s">
        <v>19</v>
      </c>
      <c r="C44" s="35">
        <f>+C37+C43</f>
        <v>52465777</v>
      </c>
      <c r="D44" s="35">
        <f t="shared" ref="D44:L44" si="5">+D37+D43</f>
        <v>41410170</v>
      </c>
      <c r="E44" s="36">
        <f t="shared" si="5"/>
        <v>53346473</v>
      </c>
      <c r="F44" s="37">
        <f t="shared" si="5"/>
        <v>39191443</v>
      </c>
      <c r="G44" s="35">
        <f t="shared" si="5"/>
        <v>54719913</v>
      </c>
      <c r="H44" s="36">
        <f t="shared" si="5"/>
        <v>54719913</v>
      </c>
      <c r="I44" s="38">
        <f t="shared" si="5"/>
        <v>56767331</v>
      </c>
      <c r="J44" s="39">
        <f t="shared" si="5"/>
        <v>52793913</v>
      </c>
      <c r="K44" s="35">
        <f t="shared" si="5"/>
        <v>50633113</v>
      </c>
      <c r="L44" s="36">
        <f t="shared" si="5"/>
        <v>48269413</v>
      </c>
    </row>
    <row r="45" spans="1:12" ht="13.5" x14ac:dyDescent="0.25">
      <c r="A45" s="47" t="s">
        <v>62</v>
      </c>
      <c r="B45" s="48" t="s">
        <v>63</v>
      </c>
      <c r="C45" s="49">
        <f>+C26-C44</f>
        <v>191842698</v>
      </c>
      <c r="D45" s="49">
        <f t="shared" ref="D45:L45" si="6">+D26-D44</f>
        <v>204841625</v>
      </c>
      <c r="E45" s="50">
        <f t="shared" si="6"/>
        <v>205855191</v>
      </c>
      <c r="F45" s="51">
        <f t="shared" si="6"/>
        <v>239620295</v>
      </c>
      <c r="G45" s="49">
        <f t="shared" si="6"/>
        <v>234737835</v>
      </c>
      <c r="H45" s="50">
        <f t="shared" si="6"/>
        <v>234737835</v>
      </c>
      <c r="I45" s="52">
        <f t="shared" si="6"/>
        <v>228665661</v>
      </c>
      <c r="J45" s="53">
        <f t="shared" si="6"/>
        <v>258089566</v>
      </c>
      <c r="K45" s="49">
        <f t="shared" si="6"/>
        <v>297906490</v>
      </c>
      <c r="L45" s="50">
        <f t="shared" si="6"/>
        <v>331333338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181342731</v>
      </c>
      <c r="D47" s="23">
        <v>194341645</v>
      </c>
      <c r="E47" s="24">
        <v>195355186</v>
      </c>
      <c r="F47" s="25">
        <v>229120295</v>
      </c>
      <c r="G47" s="23">
        <v>224237835</v>
      </c>
      <c r="H47" s="24">
        <v>224237835</v>
      </c>
      <c r="I47" s="26">
        <v>218165799</v>
      </c>
      <c r="J47" s="27">
        <v>247589566</v>
      </c>
      <c r="K47" s="23">
        <v>287406490</v>
      </c>
      <c r="L47" s="24">
        <v>320833338</v>
      </c>
    </row>
    <row r="48" spans="1:12" ht="13.5" x14ac:dyDescent="0.25">
      <c r="A48" s="28" t="s">
        <v>67</v>
      </c>
      <c r="B48" s="22" t="s">
        <v>68</v>
      </c>
      <c r="C48" s="23">
        <v>10500000</v>
      </c>
      <c r="D48" s="23">
        <v>10500000</v>
      </c>
      <c r="E48" s="24">
        <v>10500000</v>
      </c>
      <c r="F48" s="25">
        <v>10500000</v>
      </c>
      <c r="G48" s="23">
        <v>10500000</v>
      </c>
      <c r="H48" s="24">
        <v>10500000</v>
      </c>
      <c r="I48" s="26">
        <v>10500000</v>
      </c>
      <c r="J48" s="27">
        <v>10500000</v>
      </c>
      <c r="K48" s="23">
        <v>10500000</v>
      </c>
      <c r="L48" s="24">
        <v>10500000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191842731</v>
      </c>
      <c r="D50" s="56">
        <f t="shared" ref="D50:L50" si="7">SUM(D47:D49)</f>
        <v>204841645</v>
      </c>
      <c r="E50" s="57">
        <f t="shared" si="7"/>
        <v>205855186</v>
      </c>
      <c r="F50" s="58">
        <f t="shared" si="7"/>
        <v>239620295</v>
      </c>
      <c r="G50" s="56">
        <f t="shared" si="7"/>
        <v>234737835</v>
      </c>
      <c r="H50" s="57">
        <f t="shared" si="7"/>
        <v>234737835</v>
      </c>
      <c r="I50" s="59">
        <f t="shared" si="7"/>
        <v>228665799</v>
      </c>
      <c r="J50" s="60">
        <f t="shared" si="7"/>
        <v>258089566</v>
      </c>
      <c r="K50" s="56">
        <f t="shared" si="7"/>
        <v>297906490</v>
      </c>
      <c r="L50" s="57">
        <f t="shared" si="7"/>
        <v>331333338</v>
      </c>
    </row>
    <row r="51" spans="1:12" ht="13.5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6425658</v>
      </c>
      <c r="D6" s="23">
        <v>30541290</v>
      </c>
      <c r="E6" s="24">
        <v>15271993</v>
      </c>
      <c r="F6" s="25">
        <v>16807041</v>
      </c>
      <c r="G6" s="23">
        <v>27017360</v>
      </c>
      <c r="H6" s="24">
        <v>27017360</v>
      </c>
      <c r="I6" s="26">
        <v>19342810</v>
      </c>
      <c r="J6" s="27">
        <v>55906456</v>
      </c>
      <c r="K6" s="23">
        <v>101576629</v>
      </c>
      <c r="L6" s="24">
        <v>164286940</v>
      </c>
    </row>
    <row r="7" spans="1:12" ht="13.5" x14ac:dyDescent="0.25">
      <c r="A7" s="28" t="s">
        <v>22</v>
      </c>
      <c r="B7" s="22" t="s">
        <v>9</v>
      </c>
      <c r="C7" s="23">
        <v>21635772</v>
      </c>
      <c r="D7" s="23">
        <v>21171527</v>
      </c>
      <c r="E7" s="24">
        <v>17762145</v>
      </c>
      <c r="F7" s="25">
        <v>7692477</v>
      </c>
      <c r="G7" s="23">
        <v>13656652</v>
      </c>
      <c r="H7" s="24">
        <v>13656652</v>
      </c>
      <c r="I7" s="26">
        <v>12793170</v>
      </c>
      <c r="J7" s="27">
        <v>14931760</v>
      </c>
      <c r="K7" s="23">
        <v>20088696</v>
      </c>
      <c r="L7" s="24">
        <v>21230028</v>
      </c>
    </row>
    <row r="8" spans="1:12" ht="13.5" x14ac:dyDescent="0.25">
      <c r="A8" s="28" t="s">
        <v>23</v>
      </c>
      <c r="B8" s="22" t="s">
        <v>9</v>
      </c>
      <c r="C8" s="23">
        <v>35917259</v>
      </c>
      <c r="D8" s="23">
        <v>65520086</v>
      </c>
      <c r="E8" s="24">
        <v>47634023</v>
      </c>
      <c r="F8" s="25">
        <v>71878537</v>
      </c>
      <c r="G8" s="23">
        <v>50916753</v>
      </c>
      <c r="H8" s="24">
        <v>50916753</v>
      </c>
      <c r="I8" s="26">
        <v>64726963</v>
      </c>
      <c r="J8" s="27">
        <v>62435729</v>
      </c>
      <c r="K8" s="23">
        <v>65588367</v>
      </c>
      <c r="L8" s="24">
        <v>79890264</v>
      </c>
    </row>
    <row r="9" spans="1:12" ht="13.5" x14ac:dyDescent="0.25">
      <c r="A9" s="28" t="s">
        <v>24</v>
      </c>
      <c r="B9" s="22" t="s">
        <v>19</v>
      </c>
      <c r="C9" s="23">
        <v>1742763</v>
      </c>
      <c r="D9" s="23">
        <v>2404783</v>
      </c>
      <c r="E9" s="24">
        <v>1154295</v>
      </c>
      <c r="F9" s="25">
        <v>2404783</v>
      </c>
      <c r="G9" s="23">
        <v>1154295</v>
      </c>
      <c r="H9" s="24">
        <v>1154295</v>
      </c>
      <c r="I9" s="26">
        <v>1154295</v>
      </c>
      <c r="J9" s="27">
        <v>1154295</v>
      </c>
      <c r="K9" s="23">
        <v>1154295</v>
      </c>
      <c r="L9" s="24">
        <v>1154295</v>
      </c>
    </row>
    <row r="10" spans="1:12" ht="13.5" x14ac:dyDescent="0.25">
      <c r="A10" s="28" t="s">
        <v>25</v>
      </c>
      <c r="B10" s="22" t="s">
        <v>26</v>
      </c>
      <c r="C10" s="23">
        <v>3227585</v>
      </c>
      <c r="D10" s="23">
        <v>3423769</v>
      </c>
      <c r="E10" s="24">
        <v>4490929</v>
      </c>
      <c r="F10" s="25">
        <v>3423769</v>
      </c>
      <c r="G10" s="23">
        <v>4490929</v>
      </c>
      <c r="H10" s="24">
        <v>4490929</v>
      </c>
      <c r="I10" s="26">
        <v>3312266</v>
      </c>
      <c r="J10" s="27">
        <v>4490929</v>
      </c>
      <c r="K10" s="23">
        <v>4490929</v>
      </c>
      <c r="L10" s="24">
        <v>4490929</v>
      </c>
    </row>
    <row r="11" spans="1:12" ht="13.5" x14ac:dyDescent="0.25">
      <c r="A11" s="28" t="s">
        <v>27</v>
      </c>
      <c r="B11" s="22" t="s">
        <v>19</v>
      </c>
      <c r="C11" s="23">
        <v>23237133</v>
      </c>
      <c r="D11" s="23">
        <v>43214235</v>
      </c>
      <c r="E11" s="24">
        <v>56203295</v>
      </c>
      <c r="F11" s="29">
        <v>40626411</v>
      </c>
      <c r="G11" s="30">
        <v>54150252</v>
      </c>
      <c r="H11" s="31">
        <v>54150252</v>
      </c>
      <c r="I11" s="26">
        <v>52192685</v>
      </c>
      <c r="J11" s="32">
        <v>54150252</v>
      </c>
      <c r="K11" s="30">
        <v>54150252</v>
      </c>
      <c r="L11" s="31">
        <v>54150252</v>
      </c>
    </row>
    <row r="12" spans="1:12" ht="13.5" x14ac:dyDescent="0.25">
      <c r="A12" s="28" t="s">
        <v>28</v>
      </c>
      <c r="B12" s="22" t="s">
        <v>19</v>
      </c>
      <c r="C12" s="23">
        <v>8610057</v>
      </c>
      <c r="D12" s="23">
        <v>8328348</v>
      </c>
      <c r="E12" s="24">
        <v>9504834</v>
      </c>
      <c r="F12" s="25">
        <v>8328348</v>
      </c>
      <c r="G12" s="23">
        <v>9504834</v>
      </c>
      <c r="H12" s="24">
        <v>9504834</v>
      </c>
      <c r="I12" s="26">
        <v>9501424</v>
      </c>
      <c r="J12" s="27">
        <v>9504834</v>
      </c>
      <c r="K12" s="23">
        <v>9504834</v>
      </c>
      <c r="L12" s="24">
        <v>9504834</v>
      </c>
    </row>
    <row r="13" spans="1:12" ht="13.5" x14ac:dyDescent="0.25">
      <c r="A13" s="33" t="s">
        <v>29</v>
      </c>
      <c r="B13" s="34" t="s">
        <v>19</v>
      </c>
      <c r="C13" s="35">
        <f>SUM(C6:C12)</f>
        <v>100796227</v>
      </c>
      <c r="D13" s="35">
        <f t="shared" ref="D13:L13" si="0">SUM(D6:D12)</f>
        <v>174604038</v>
      </c>
      <c r="E13" s="36">
        <f t="shared" si="0"/>
        <v>152021514</v>
      </c>
      <c r="F13" s="37">
        <f t="shared" si="0"/>
        <v>151161366</v>
      </c>
      <c r="G13" s="35">
        <f t="shared" si="0"/>
        <v>160891075</v>
      </c>
      <c r="H13" s="36">
        <f t="shared" si="0"/>
        <v>160891075</v>
      </c>
      <c r="I13" s="38">
        <f t="shared" si="0"/>
        <v>163023613</v>
      </c>
      <c r="J13" s="39">
        <f t="shared" si="0"/>
        <v>202574255</v>
      </c>
      <c r="K13" s="35">
        <f t="shared" si="0"/>
        <v>256554002</v>
      </c>
      <c r="L13" s="36">
        <f t="shared" si="0"/>
        <v>334707542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86666</v>
      </c>
      <c r="D15" s="23">
        <v>630390</v>
      </c>
      <c r="E15" s="24">
        <v>-451406</v>
      </c>
      <c r="F15" s="25">
        <v>630391</v>
      </c>
      <c r="G15" s="23">
        <v>0</v>
      </c>
      <c r="H15" s="24">
        <v>0</v>
      </c>
      <c r="I15" s="26">
        <v>-2325821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6605265</v>
      </c>
      <c r="D16" s="23">
        <v>6391284</v>
      </c>
      <c r="E16" s="24">
        <v>6177303</v>
      </c>
      <c r="F16" s="25">
        <v>5963322</v>
      </c>
      <c r="G16" s="23">
        <v>5963322</v>
      </c>
      <c r="H16" s="24">
        <v>5963322</v>
      </c>
      <c r="I16" s="26">
        <v>5963324</v>
      </c>
      <c r="J16" s="27">
        <v>5738642</v>
      </c>
      <c r="K16" s="23">
        <v>5513962</v>
      </c>
      <c r="L16" s="24">
        <v>5289282</v>
      </c>
    </row>
    <row r="17" spans="1:12" ht="13.5" x14ac:dyDescent="0.25">
      <c r="A17" s="28" t="s">
        <v>33</v>
      </c>
      <c r="B17" s="22" t="s">
        <v>34</v>
      </c>
      <c r="C17" s="23">
        <v>528358105</v>
      </c>
      <c r="D17" s="23">
        <v>423175452</v>
      </c>
      <c r="E17" s="24">
        <v>452511978</v>
      </c>
      <c r="F17" s="29">
        <v>437177485</v>
      </c>
      <c r="G17" s="30">
        <v>442930103</v>
      </c>
      <c r="H17" s="31">
        <v>442930103</v>
      </c>
      <c r="I17" s="26">
        <v>440650783</v>
      </c>
      <c r="J17" s="32">
        <v>439473590</v>
      </c>
      <c r="K17" s="30">
        <v>427385828</v>
      </c>
      <c r="L17" s="31">
        <v>416975591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5225000</v>
      </c>
      <c r="D20" s="23">
        <v>5225000</v>
      </c>
      <c r="E20" s="24">
        <v>3340000</v>
      </c>
      <c r="F20" s="25">
        <v>5225000</v>
      </c>
      <c r="G20" s="23">
        <v>3340000</v>
      </c>
      <c r="H20" s="24">
        <v>3340000</v>
      </c>
      <c r="I20" s="26">
        <v>3340000</v>
      </c>
      <c r="J20" s="27">
        <v>3340000</v>
      </c>
      <c r="K20" s="23">
        <v>3340000</v>
      </c>
      <c r="L20" s="24">
        <v>3340000</v>
      </c>
    </row>
    <row r="21" spans="1:12" ht="13.5" x14ac:dyDescent="0.25">
      <c r="A21" s="28" t="s">
        <v>38</v>
      </c>
      <c r="B21" s="22" t="s">
        <v>19</v>
      </c>
      <c r="C21" s="23">
        <v>257155</v>
      </c>
      <c r="D21" s="23">
        <v>138296</v>
      </c>
      <c r="E21" s="24">
        <v>1152945</v>
      </c>
      <c r="F21" s="25">
        <v>19078</v>
      </c>
      <c r="G21" s="23">
        <v>1714710</v>
      </c>
      <c r="H21" s="24">
        <v>1714710</v>
      </c>
      <c r="I21" s="26">
        <v>1645805</v>
      </c>
      <c r="J21" s="27">
        <v>1705171</v>
      </c>
      <c r="K21" s="23">
        <v>1695632</v>
      </c>
      <c r="L21" s="24">
        <v>1686093</v>
      </c>
    </row>
    <row r="22" spans="1:12" ht="13.5" x14ac:dyDescent="0.25">
      <c r="A22" s="28" t="s">
        <v>22</v>
      </c>
      <c r="B22" s="22" t="s">
        <v>19</v>
      </c>
      <c r="C22" s="23">
        <v>731376</v>
      </c>
      <c r="D22" s="23">
        <v>850237</v>
      </c>
      <c r="E22" s="24">
        <v>2029753</v>
      </c>
      <c r="F22" s="25">
        <v>850237</v>
      </c>
      <c r="G22" s="23">
        <v>2029753</v>
      </c>
      <c r="H22" s="24">
        <v>2029753</v>
      </c>
      <c r="I22" s="26">
        <v>2029753</v>
      </c>
      <c r="J22" s="27">
        <v>2029753</v>
      </c>
      <c r="K22" s="23">
        <v>2029753</v>
      </c>
      <c r="L22" s="24">
        <v>2029753</v>
      </c>
    </row>
    <row r="23" spans="1:12" ht="13.5" x14ac:dyDescent="0.25">
      <c r="A23" s="28" t="s">
        <v>39</v>
      </c>
      <c r="B23" s="22" t="s">
        <v>19</v>
      </c>
      <c r="C23" s="23">
        <v>225042</v>
      </c>
      <c r="D23" s="23">
        <v>261616</v>
      </c>
      <c r="E23" s="24">
        <v>495318</v>
      </c>
      <c r="F23" s="25">
        <v>261616</v>
      </c>
      <c r="G23" s="23">
        <v>495318</v>
      </c>
      <c r="H23" s="24">
        <v>495318</v>
      </c>
      <c r="I23" s="26">
        <v>495318</v>
      </c>
      <c r="J23" s="27">
        <v>495318</v>
      </c>
      <c r="K23" s="23">
        <v>495318</v>
      </c>
      <c r="L23" s="24">
        <v>495318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541488609</v>
      </c>
      <c r="D25" s="41">
        <f t="shared" ref="D25:L25" si="1">SUM(D15:D24)</f>
        <v>436672275</v>
      </c>
      <c r="E25" s="42">
        <f t="shared" si="1"/>
        <v>465255891</v>
      </c>
      <c r="F25" s="43">
        <f t="shared" si="1"/>
        <v>450127129</v>
      </c>
      <c r="G25" s="41">
        <f t="shared" si="1"/>
        <v>456473206</v>
      </c>
      <c r="H25" s="42">
        <f t="shared" si="1"/>
        <v>456473206</v>
      </c>
      <c r="I25" s="44">
        <f t="shared" si="1"/>
        <v>451799162</v>
      </c>
      <c r="J25" s="45">
        <f t="shared" si="1"/>
        <v>452782474</v>
      </c>
      <c r="K25" s="41">
        <f t="shared" si="1"/>
        <v>440460493</v>
      </c>
      <c r="L25" s="42">
        <f t="shared" si="1"/>
        <v>429816037</v>
      </c>
    </row>
    <row r="26" spans="1:12" ht="13.5" x14ac:dyDescent="0.25">
      <c r="A26" s="33" t="s">
        <v>42</v>
      </c>
      <c r="B26" s="34" t="s">
        <v>19</v>
      </c>
      <c r="C26" s="35">
        <f>+C13+C25</f>
        <v>642284836</v>
      </c>
      <c r="D26" s="35">
        <f t="shared" ref="D26:L26" si="2">+D13+D25</f>
        <v>611276313</v>
      </c>
      <c r="E26" s="36">
        <f t="shared" si="2"/>
        <v>617277405</v>
      </c>
      <c r="F26" s="37">
        <f t="shared" si="2"/>
        <v>601288495</v>
      </c>
      <c r="G26" s="35">
        <f t="shared" si="2"/>
        <v>617364281</v>
      </c>
      <c r="H26" s="36">
        <f t="shared" si="2"/>
        <v>617364281</v>
      </c>
      <c r="I26" s="38">
        <f t="shared" si="2"/>
        <v>614822775</v>
      </c>
      <c r="J26" s="39">
        <f t="shared" si="2"/>
        <v>655356729</v>
      </c>
      <c r="K26" s="35">
        <f t="shared" si="2"/>
        <v>697014495</v>
      </c>
      <c r="L26" s="36">
        <f t="shared" si="2"/>
        <v>764523579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14790845</v>
      </c>
      <c r="D29" s="23">
        <v>14790845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1502534</v>
      </c>
      <c r="D30" s="23">
        <v>759166</v>
      </c>
      <c r="E30" s="24">
        <v>734141</v>
      </c>
      <c r="F30" s="25">
        <v>515019</v>
      </c>
      <c r="G30" s="23">
        <v>1101985</v>
      </c>
      <c r="H30" s="24">
        <v>1101985</v>
      </c>
      <c r="I30" s="26">
        <v>0</v>
      </c>
      <c r="J30" s="27">
        <v>1084358</v>
      </c>
      <c r="K30" s="23">
        <v>636966</v>
      </c>
      <c r="L30" s="24">
        <v>707818</v>
      </c>
    </row>
    <row r="31" spans="1:12" ht="13.5" x14ac:dyDescent="0.25">
      <c r="A31" s="28" t="s">
        <v>47</v>
      </c>
      <c r="B31" s="22" t="s">
        <v>19</v>
      </c>
      <c r="C31" s="23">
        <v>3458886</v>
      </c>
      <c r="D31" s="23">
        <v>3841701</v>
      </c>
      <c r="E31" s="24">
        <v>2490412</v>
      </c>
      <c r="F31" s="25">
        <v>3841784</v>
      </c>
      <c r="G31" s="23">
        <v>2490412</v>
      </c>
      <c r="H31" s="24">
        <v>2490412</v>
      </c>
      <c r="I31" s="26">
        <v>2678609</v>
      </c>
      <c r="J31" s="27">
        <v>2490412</v>
      </c>
      <c r="K31" s="23">
        <v>2490412</v>
      </c>
      <c r="L31" s="24">
        <v>2490412</v>
      </c>
    </row>
    <row r="32" spans="1:12" ht="13.5" x14ac:dyDescent="0.25">
      <c r="A32" s="28" t="s">
        <v>48</v>
      </c>
      <c r="B32" s="22" t="s">
        <v>49</v>
      </c>
      <c r="C32" s="23">
        <v>105366834</v>
      </c>
      <c r="D32" s="23">
        <v>154290992</v>
      </c>
      <c r="E32" s="24">
        <v>148230631</v>
      </c>
      <c r="F32" s="25">
        <v>76197631</v>
      </c>
      <c r="G32" s="23">
        <v>50621450</v>
      </c>
      <c r="H32" s="24">
        <v>50621450</v>
      </c>
      <c r="I32" s="26">
        <v>143163280</v>
      </c>
      <c r="J32" s="27">
        <v>83551673</v>
      </c>
      <c r="K32" s="23">
        <v>56216046</v>
      </c>
      <c r="L32" s="24">
        <v>53999450</v>
      </c>
    </row>
    <row r="33" spans="1:12" ht="13.5" x14ac:dyDescent="0.25">
      <c r="A33" s="28" t="s">
        <v>50</v>
      </c>
      <c r="B33" s="22" t="s">
        <v>51</v>
      </c>
      <c r="C33" s="23">
        <v>5789813</v>
      </c>
      <c r="D33" s="23">
        <v>10831363</v>
      </c>
      <c r="E33" s="24">
        <v>4973197</v>
      </c>
      <c r="F33" s="25">
        <v>0</v>
      </c>
      <c r="G33" s="23">
        <v>764</v>
      </c>
      <c r="H33" s="24">
        <v>764</v>
      </c>
      <c r="I33" s="26">
        <v>2608215</v>
      </c>
      <c r="J33" s="27">
        <v>772</v>
      </c>
      <c r="K33" s="23">
        <v>772</v>
      </c>
      <c r="L33" s="24">
        <v>772</v>
      </c>
    </row>
    <row r="34" spans="1:12" ht="13.5" x14ac:dyDescent="0.25">
      <c r="A34" s="28" t="s">
        <v>52</v>
      </c>
      <c r="B34" s="22" t="s">
        <v>19</v>
      </c>
      <c r="C34" s="23">
        <v>14901925</v>
      </c>
      <c r="D34" s="23">
        <v>14571136</v>
      </c>
      <c r="E34" s="24">
        <v>14437907</v>
      </c>
      <c r="F34" s="25">
        <v>15215791</v>
      </c>
      <c r="G34" s="23">
        <v>14964918</v>
      </c>
      <c r="H34" s="24">
        <v>14964918</v>
      </c>
      <c r="I34" s="26">
        <v>14437907</v>
      </c>
      <c r="J34" s="27">
        <v>15135843</v>
      </c>
      <c r="K34" s="23">
        <v>15312502</v>
      </c>
      <c r="L34" s="24">
        <v>15495093</v>
      </c>
    </row>
    <row r="35" spans="1:12" ht="13.5" x14ac:dyDescent="0.25">
      <c r="A35" s="28" t="s">
        <v>27</v>
      </c>
      <c r="B35" s="22" t="s">
        <v>19</v>
      </c>
      <c r="C35" s="23">
        <v>13410629</v>
      </c>
      <c r="D35" s="23">
        <v>32631191</v>
      </c>
      <c r="E35" s="24">
        <v>46090830</v>
      </c>
      <c r="F35" s="25">
        <v>31474806</v>
      </c>
      <c r="G35" s="23">
        <v>46090830</v>
      </c>
      <c r="H35" s="24">
        <v>46090830</v>
      </c>
      <c r="I35" s="26">
        <v>46381576</v>
      </c>
      <c r="J35" s="27">
        <v>46655330</v>
      </c>
      <c r="K35" s="23">
        <v>47082782</v>
      </c>
      <c r="L35" s="24">
        <v>47399918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159221466</v>
      </c>
      <c r="D37" s="35">
        <f t="shared" ref="D37:L37" si="3">SUM(D29:D36)</f>
        <v>231716394</v>
      </c>
      <c r="E37" s="36">
        <f t="shared" si="3"/>
        <v>216957118</v>
      </c>
      <c r="F37" s="37">
        <f t="shared" si="3"/>
        <v>127245031</v>
      </c>
      <c r="G37" s="35">
        <f t="shared" si="3"/>
        <v>115270359</v>
      </c>
      <c r="H37" s="36">
        <f t="shared" si="3"/>
        <v>115270359</v>
      </c>
      <c r="I37" s="38">
        <f t="shared" si="3"/>
        <v>209269587</v>
      </c>
      <c r="J37" s="39">
        <f t="shared" si="3"/>
        <v>148918388</v>
      </c>
      <c r="K37" s="35">
        <f t="shared" si="3"/>
        <v>121739480</v>
      </c>
      <c r="L37" s="36">
        <f t="shared" si="3"/>
        <v>120093463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5282084</v>
      </c>
      <c r="D39" s="23">
        <v>4522919</v>
      </c>
      <c r="E39" s="24">
        <v>3788778</v>
      </c>
      <c r="F39" s="25">
        <v>3131624</v>
      </c>
      <c r="G39" s="23">
        <v>3642287</v>
      </c>
      <c r="H39" s="24">
        <v>3642287</v>
      </c>
      <c r="I39" s="26">
        <v>3788778</v>
      </c>
      <c r="J39" s="27">
        <v>2557929</v>
      </c>
      <c r="K39" s="23">
        <v>1920963</v>
      </c>
      <c r="L39" s="24">
        <v>1430213</v>
      </c>
    </row>
    <row r="40" spans="1:12" ht="13.5" x14ac:dyDescent="0.25">
      <c r="A40" s="28" t="s">
        <v>52</v>
      </c>
      <c r="B40" s="22" t="s">
        <v>57</v>
      </c>
      <c r="C40" s="23">
        <v>21905214</v>
      </c>
      <c r="D40" s="23">
        <v>19598321</v>
      </c>
      <c r="E40" s="24">
        <v>21241347</v>
      </c>
      <c r="F40" s="25">
        <v>20708349</v>
      </c>
      <c r="G40" s="23">
        <v>22137108</v>
      </c>
      <c r="H40" s="24">
        <v>22137108</v>
      </c>
      <c r="I40" s="26">
        <v>21241347</v>
      </c>
      <c r="J40" s="27">
        <v>22735150</v>
      </c>
      <c r="K40" s="23">
        <v>23785611</v>
      </c>
      <c r="L40" s="24">
        <v>24692841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58253500</v>
      </c>
      <c r="G41" s="23">
        <v>81869167</v>
      </c>
      <c r="H41" s="24">
        <v>81869167</v>
      </c>
      <c r="I41" s="26">
        <v>0</v>
      </c>
      <c r="J41" s="27">
        <v>36084884</v>
      </c>
      <c r="K41" s="23">
        <v>30490288</v>
      </c>
      <c r="L41" s="24">
        <v>1525065</v>
      </c>
    </row>
    <row r="42" spans="1:12" ht="13.5" x14ac:dyDescent="0.25">
      <c r="A42" s="28" t="s">
        <v>59</v>
      </c>
      <c r="B42" s="22" t="s">
        <v>19</v>
      </c>
      <c r="C42" s="23">
        <v>19751264</v>
      </c>
      <c r="D42" s="23">
        <v>26415311</v>
      </c>
      <c r="E42" s="24">
        <v>25575311</v>
      </c>
      <c r="F42" s="25">
        <v>26415311</v>
      </c>
      <c r="G42" s="23">
        <v>25575311</v>
      </c>
      <c r="H42" s="24">
        <v>25575311</v>
      </c>
      <c r="I42" s="26">
        <v>25575311</v>
      </c>
      <c r="J42" s="27">
        <v>25575311</v>
      </c>
      <c r="K42" s="23">
        <v>25575311</v>
      </c>
      <c r="L42" s="24">
        <v>25575311</v>
      </c>
    </row>
    <row r="43" spans="1:12" ht="13.5" x14ac:dyDescent="0.25">
      <c r="A43" s="33" t="s">
        <v>60</v>
      </c>
      <c r="B43" s="40" t="s">
        <v>19</v>
      </c>
      <c r="C43" s="35">
        <f>SUM(C39:C42)</f>
        <v>46938562</v>
      </c>
      <c r="D43" s="41">
        <f t="shared" ref="D43:L43" si="4">SUM(D39:D42)</f>
        <v>50536551</v>
      </c>
      <c r="E43" s="42">
        <f t="shared" si="4"/>
        <v>50605436</v>
      </c>
      <c r="F43" s="43">
        <f t="shared" si="4"/>
        <v>108508784</v>
      </c>
      <c r="G43" s="41">
        <f t="shared" si="4"/>
        <v>133223873</v>
      </c>
      <c r="H43" s="42">
        <f t="shared" si="4"/>
        <v>133223873</v>
      </c>
      <c r="I43" s="43">
        <f t="shared" si="4"/>
        <v>50605436</v>
      </c>
      <c r="J43" s="45">
        <f t="shared" si="4"/>
        <v>86953274</v>
      </c>
      <c r="K43" s="41">
        <f t="shared" si="4"/>
        <v>81772173</v>
      </c>
      <c r="L43" s="42">
        <f t="shared" si="4"/>
        <v>53223430</v>
      </c>
    </row>
    <row r="44" spans="1:12" ht="13.5" x14ac:dyDescent="0.25">
      <c r="A44" s="33" t="s">
        <v>61</v>
      </c>
      <c r="B44" s="34" t="s">
        <v>19</v>
      </c>
      <c r="C44" s="35">
        <f>+C37+C43</f>
        <v>206160028</v>
      </c>
      <c r="D44" s="35">
        <f t="shared" ref="D44:L44" si="5">+D37+D43</f>
        <v>282252945</v>
      </c>
      <c r="E44" s="36">
        <f t="shared" si="5"/>
        <v>267562554</v>
      </c>
      <c r="F44" s="37">
        <f t="shared" si="5"/>
        <v>235753815</v>
      </c>
      <c r="G44" s="35">
        <f t="shared" si="5"/>
        <v>248494232</v>
      </c>
      <c r="H44" s="36">
        <f t="shared" si="5"/>
        <v>248494232</v>
      </c>
      <c r="I44" s="38">
        <f t="shared" si="5"/>
        <v>259875023</v>
      </c>
      <c r="J44" s="39">
        <f t="shared" si="5"/>
        <v>235871662</v>
      </c>
      <c r="K44" s="35">
        <f t="shared" si="5"/>
        <v>203511653</v>
      </c>
      <c r="L44" s="36">
        <f t="shared" si="5"/>
        <v>173316893</v>
      </c>
    </row>
    <row r="45" spans="1:12" ht="13.5" x14ac:dyDescent="0.25">
      <c r="A45" s="47" t="s">
        <v>62</v>
      </c>
      <c r="B45" s="48" t="s">
        <v>63</v>
      </c>
      <c r="C45" s="49">
        <f>+C26-C44</f>
        <v>436124808</v>
      </c>
      <c r="D45" s="49">
        <f t="shared" ref="D45:L45" si="6">+D26-D44</f>
        <v>329023368</v>
      </c>
      <c r="E45" s="50">
        <f t="shared" si="6"/>
        <v>349714851</v>
      </c>
      <c r="F45" s="51">
        <f t="shared" si="6"/>
        <v>365534680</v>
      </c>
      <c r="G45" s="49">
        <f t="shared" si="6"/>
        <v>368870049</v>
      </c>
      <c r="H45" s="50">
        <f t="shared" si="6"/>
        <v>368870049</v>
      </c>
      <c r="I45" s="52">
        <f t="shared" si="6"/>
        <v>354947752</v>
      </c>
      <c r="J45" s="53">
        <f t="shared" si="6"/>
        <v>419485067</v>
      </c>
      <c r="K45" s="49">
        <f t="shared" si="6"/>
        <v>493502842</v>
      </c>
      <c r="L45" s="50">
        <f t="shared" si="6"/>
        <v>591206686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460936209</v>
      </c>
      <c r="D47" s="23">
        <v>335179221</v>
      </c>
      <c r="E47" s="24">
        <v>326605216</v>
      </c>
      <c r="F47" s="25">
        <v>361430335</v>
      </c>
      <c r="G47" s="23">
        <v>364765705</v>
      </c>
      <c r="H47" s="24">
        <v>364765705</v>
      </c>
      <c r="I47" s="26">
        <v>345532528</v>
      </c>
      <c r="J47" s="27">
        <v>415380722</v>
      </c>
      <c r="K47" s="23">
        <v>489526245</v>
      </c>
      <c r="L47" s="24">
        <v>587454823</v>
      </c>
    </row>
    <row r="48" spans="1:12" ht="13.5" x14ac:dyDescent="0.25">
      <c r="A48" s="28" t="s">
        <v>67</v>
      </c>
      <c r="B48" s="22" t="s">
        <v>68</v>
      </c>
      <c r="C48" s="23">
        <v>4104345</v>
      </c>
      <c r="D48" s="23">
        <v>4104345</v>
      </c>
      <c r="E48" s="24">
        <v>4104345</v>
      </c>
      <c r="F48" s="25">
        <v>4104345</v>
      </c>
      <c r="G48" s="23">
        <v>4104345</v>
      </c>
      <c r="H48" s="24">
        <v>4104345</v>
      </c>
      <c r="I48" s="26">
        <v>4104345</v>
      </c>
      <c r="J48" s="27">
        <v>4104345</v>
      </c>
      <c r="K48" s="23">
        <v>4104345</v>
      </c>
      <c r="L48" s="24">
        <v>4104345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465040554</v>
      </c>
      <c r="D50" s="56">
        <f t="shared" ref="D50:L50" si="7">SUM(D47:D49)</f>
        <v>339283566</v>
      </c>
      <c r="E50" s="57">
        <f t="shared" si="7"/>
        <v>330709561</v>
      </c>
      <c r="F50" s="58">
        <f t="shared" si="7"/>
        <v>365534680</v>
      </c>
      <c r="G50" s="56">
        <f t="shared" si="7"/>
        <v>368870050</v>
      </c>
      <c r="H50" s="57">
        <f t="shared" si="7"/>
        <v>368870050</v>
      </c>
      <c r="I50" s="59">
        <f t="shared" si="7"/>
        <v>349636873</v>
      </c>
      <c r="J50" s="60">
        <f t="shared" si="7"/>
        <v>419485067</v>
      </c>
      <c r="K50" s="56">
        <f t="shared" si="7"/>
        <v>493630590</v>
      </c>
      <c r="L50" s="57">
        <f t="shared" si="7"/>
        <v>591559168</v>
      </c>
    </row>
    <row r="51" spans="1:12" ht="13.5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21879018</v>
      </c>
      <c r="D6" s="23">
        <v>12905964</v>
      </c>
      <c r="E6" s="24">
        <v>11309085</v>
      </c>
      <c r="F6" s="25">
        <v>9120974</v>
      </c>
      <c r="G6" s="23">
        <v>11329876</v>
      </c>
      <c r="H6" s="24">
        <v>11329876</v>
      </c>
      <c r="I6" s="26">
        <v>-2746551</v>
      </c>
      <c r="J6" s="27">
        <v>12506070</v>
      </c>
      <c r="K6" s="23">
        <v>14796220</v>
      </c>
      <c r="L6" s="24">
        <v>16545030</v>
      </c>
    </row>
    <row r="7" spans="1:12" ht="13.5" x14ac:dyDescent="0.25">
      <c r="A7" s="28" t="s">
        <v>22</v>
      </c>
      <c r="B7" s="22" t="s">
        <v>9</v>
      </c>
      <c r="C7" s="23">
        <v>979803</v>
      </c>
      <c r="D7" s="23">
        <v>9922022</v>
      </c>
      <c r="E7" s="24">
        <v>661646</v>
      </c>
      <c r="F7" s="25">
        <v>9882759</v>
      </c>
      <c r="G7" s="23">
        <v>678058</v>
      </c>
      <c r="H7" s="24">
        <v>678058</v>
      </c>
      <c r="I7" s="26">
        <v>443395</v>
      </c>
      <c r="J7" s="27">
        <v>678070</v>
      </c>
      <c r="K7" s="23">
        <v>678070</v>
      </c>
      <c r="L7" s="24">
        <v>678070</v>
      </c>
    </row>
    <row r="8" spans="1:12" ht="13.5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876234</v>
      </c>
      <c r="D9" s="23">
        <v>1251958</v>
      </c>
      <c r="E9" s="24">
        <v>531100</v>
      </c>
      <c r="F9" s="25">
        <v>500510</v>
      </c>
      <c r="G9" s="23">
        <v>531100</v>
      </c>
      <c r="H9" s="24">
        <v>531100</v>
      </c>
      <c r="I9" s="26">
        <v>531100</v>
      </c>
      <c r="J9" s="27">
        <v>531100</v>
      </c>
      <c r="K9" s="23">
        <v>531100</v>
      </c>
      <c r="L9" s="24">
        <v>531100</v>
      </c>
    </row>
    <row r="10" spans="1:12" ht="13.5" x14ac:dyDescent="0.25">
      <c r="A10" s="28" t="s">
        <v>25</v>
      </c>
      <c r="B10" s="22" t="s">
        <v>26</v>
      </c>
      <c r="C10" s="23">
        <v>1368630</v>
      </c>
      <c r="D10" s="23">
        <v>1279291</v>
      </c>
      <c r="E10" s="24">
        <v>1556649</v>
      </c>
      <c r="F10" s="25">
        <v>1279290</v>
      </c>
      <c r="G10" s="23">
        <v>1556650</v>
      </c>
      <c r="H10" s="24">
        <v>1556650</v>
      </c>
      <c r="I10" s="26">
        <v>3692800</v>
      </c>
      <c r="J10" s="27">
        <v>1556650</v>
      </c>
      <c r="K10" s="23">
        <v>1556650</v>
      </c>
      <c r="L10" s="24">
        <v>1556650</v>
      </c>
    </row>
    <row r="11" spans="1:12" ht="13.5" x14ac:dyDescent="0.25">
      <c r="A11" s="28" t="s">
        <v>27</v>
      </c>
      <c r="B11" s="22" t="s">
        <v>19</v>
      </c>
      <c r="C11" s="23">
        <v>573592</v>
      </c>
      <c r="D11" s="23">
        <v>722993</v>
      </c>
      <c r="E11" s="24">
        <v>849677</v>
      </c>
      <c r="F11" s="29">
        <v>722993</v>
      </c>
      <c r="G11" s="30">
        <v>849677</v>
      </c>
      <c r="H11" s="31">
        <v>849677</v>
      </c>
      <c r="I11" s="26">
        <v>-179793</v>
      </c>
      <c r="J11" s="32">
        <v>1419370</v>
      </c>
      <c r="K11" s="30">
        <v>1419370</v>
      </c>
      <c r="L11" s="31">
        <v>1419370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-370259</v>
      </c>
      <c r="E12" s="24">
        <v>4427350</v>
      </c>
      <c r="F12" s="25">
        <v>-370259</v>
      </c>
      <c r="G12" s="23">
        <v>4727351</v>
      </c>
      <c r="H12" s="24">
        <v>4727351</v>
      </c>
      <c r="I12" s="26">
        <v>5530318</v>
      </c>
      <c r="J12" s="27">
        <v>4727360</v>
      </c>
      <c r="K12" s="23">
        <v>4727360</v>
      </c>
      <c r="L12" s="24">
        <v>4727360</v>
      </c>
    </row>
    <row r="13" spans="1:12" ht="13.5" x14ac:dyDescent="0.25">
      <c r="A13" s="33" t="s">
        <v>29</v>
      </c>
      <c r="B13" s="34" t="s">
        <v>19</v>
      </c>
      <c r="C13" s="35">
        <f>SUM(C6:C12)</f>
        <v>25677277</v>
      </c>
      <c r="D13" s="35">
        <f t="shared" ref="D13:L13" si="0">SUM(D6:D12)</f>
        <v>25711969</v>
      </c>
      <c r="E13" s="36">
        <f t="shared" si="0"/>
        <v>19335507</v>
      </c>
      <c r="F13" s="37">
        <f t="shared" si="0"/>
        <v>21136267</v>
      </c>
      <c r="G13" s="35">
        <f t="shared" si="0"/>
        <v>19672712</v>
      </c>
      <c r="H13" s="36">
        <f t="shared" si="0"/>
        <v>19672712</v>
      </c>
      <c r="I13" s="38">
        <f t="shared" si="0"/>
        <v>7271269</v>
      </c>
      <c r="J13" s="39">
        <f t="shared" si="0"/>
        <v>21418620</v>
      </c>
      <c r="K13" s="35">
        <f t="shared" si="0"/>
        <v>23708770</v>
      </c>
      <c r="L13" s="36">
        <f t="shared" si="0"/>
        <v>25457580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8515223</v>
      </c>
      <c r="D17" s="23">
        <v>9685680</v>
      </c>
      <c r="E17" s="24">
        <v>7856021</v>
      </c>
      <c r="F17" s="29">
        <v>10865214</v>
      </c>
      <c r="G17" s="30">
        <v>11092818</v>
      </c>
      <c r="H17" s="31">
        <v>11092818</v>
      </c>
      <c r="I17" s="26">
        <v>8812602</v>
      </c>
      <c r="J17" s="32">
        <v>12822810</v>
      </c>
      <c r="K17" s="30">
        <v>12990960</v>
      </c>
      <c r="L17" s="31">
        <v>12910140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79967</v>
      </c>
      <c r="D21" s="23">
        <v>47260</v>
      </c>
      <c r="E21" s="24">
        <v>62218</v>
      </c>
      <c r="F21" s="25">
        <v>47259</v>
      </c>
      <c r="G21" s="23">
        <v>62218</v>
      </c>
      <c r="H21" s="24">
        <v>62218</v>
      </c>
      <c r="I21" s="26">
        <v>62218</v>
      </c>
      <c r="J21" s="27">
        <v>62220</v>
      </c>
      <c r="K21" s="23">
        <v>62220</v>
      </c>
      <c r="L21" s="24">
        <v>62220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7079153</v>
      </c>
      <c r="D23" s="23">
        <v>6621042</v>
      </c>
      <c r="E23" s="24">
        <v>6543900</v>
      </c>
      <c r="F23" s="25">
        <v>7372490</v>
      </c>
      <c r="G23" s="23">
        <v>6543900</v>
      </c>
      <c r="H23" s="24">
        <v>6543900</v>
      </c>
      <c r="I23" s="26">
        <v>6543900</v>
      </c>
      <c r="J23" s="27">
        <v>6543900</v>
      </c>
      <c r="K23" s="23">
        <v>6543900</v>
      </c>
      <c r="L23" s="24">
        <v>6543900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15674343</v>
      </c>
      <c r="D25" s="41">
        <f t="shared" ref="D25:L25" si="1">SUM(D15:D24)</f>
        <v>16353982</v>
      </c>
      <c r="E25" s="42">
        <f t="shared" si="1"/>
        <v>14462139</v>
      </c>
      <c r="F25" s="43">
        <f t="shared" si="1"/>
        <v>18284963</v>
      </c>
      <c r="G25" s="41">
        <f t="shared" si="1"/>
        <v>17698936</v>
      </c>
      <c r="H25" s="42">
        <f t="shared" si="1"/>
        <v>17698936</v>
      </c>
      <c r="I25" s="44">
        <f t="shared" si="1"/>
        <v>15418720</v>
      </c>
      <c r="J25" s="45">
        <f t="shared" si="1"/>
        <v>19428930</v>
      </c>
      <c r="K25" s="41">
        <f t="shared" si="1"/>
        <v>19597080</v>
      </c>
      <c r="L25" s="42">
        <f t="shared" si="1"/>
        <v>19516260</v>
      </c>
    </row>
    <row r="26" spans="1:12" ht="13.5" x14ac:dyDescent="0.25">
      <c r="A26" s="33" t="s">
        <v>42</v>
      </c>
      <c r="B26" s="34" t="s">
        <v>19</v>
      </c>
      <c r="C26" s="35">
        <f>+C13+C25</f>
        <v>41351620</v>
      </c>
      <c r="D26" s="35">
        <f t="shared" ref="D26:L26" si="2">+D13+D25</f>
        <v>42065951</v>
      </c>
      <c r="E26" s="36">
        <f t="shared" si="2"/>
        <v>33797646</v>
      </c>
      <c r="F26" s="37">
        <f t="shared" si="2"/>
        <v>39421230</v>
      </c>
      <c r="G26" s="35">
        <f t="shared" si="2"/>
        <v>37371648</v>
      </c>
      <c r="H26" s="36">
        <f t="shared" si="2"/>
        <v>37371648</v>
      </c>
      <c r="I26" s="38">
        <f t="shared" si="2"/>
        <v>22689989</v>
      </c>
      <c r="J26" s="39">
        <f t="shared" si="2"/>
        <v>40847550</v>
      </c>
      <c r="K26" s="35">
        <f t="shared" si="2"/>
        <v>43305850</v>
      </c>
      <c r="L26" s="36">
        <f t="shared" si="2"/>
        <v>44973840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131508</v>
      </c>
      <c r="D30" s="23">
        <v>141015</v>
      </c>
      <c r="E30" s="24">
        <v>99629</v>
      </c>
      <c r="F30" s="25">
        <v>141015</v>
      </c>
      <c r="G30" s="23">
        <v>99629</v>
      </c>
      <c r="H30" s="24">
        <v>99629</v>
      </c>
      <c r="I30" s="26">
        <v>99629</v>
      </c>
      <c r="J30" s="27">
        <v>99630</v>
      </c>
      <c r="K30" s="23">
        <v>99630</v>
      </c>
      <c r="L30" s="24">
        <v>99630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1500</v>
      </c>
      <c r="F31" s="25">
        <v>0</v>
      </c>
      <c r="G31" s="23">
        <v>1500</v>
      </c>
      <c r="H31" s="24">
        <v>1500</v>
      </c>
      <c r="I31" s="26">
        <v>0</v>
      </c>
      <c r="J31" s="27">
        <v>1500</v>
      </c>
      <c r="K31" s="23">
        <v>1500</v>
      </c>
      <c r="L31" s="24">
        <v>1500</v>
      </c>
    </row>
    <row r="32" spans="1:12" ht="13.5" x14ac:dyDescent="0.25">
      <c r="A32" s="28" t="s">
        <v>48</v>
      </c>
      <c r="B32" s="22" t="s">
        <v>49</v>
      </c>
      <c r="C32" s="23">
        <v>7475036</v>
      </c>
      <c r="D32" s="23">
        <v>1751897</v>
      </c>
      <c r="E32" s="24">
        <v>1240511</v>
      </c>
      <c r="F32" s="25">
        <v>1751892</v>
      </c>
      <c r="G32" s="23">
        <v>1240517</v>
      </c>
      <c r="H32" s="24">
        <v>1240517</v>
      </c>
      <c r="I32" s="26">
        <v>-1610602</v>
      </c>
      <c r="J32" s="27">
        <v>1240530</v>
      </c>
      <c r="K32" s="23">
        <v>1240530</v>
      </c>
      <c r="L32" s="24">
        <v>1240530</v>
      </c>
    </row>
    <row r="33" spans="1:12" ht="13.5" x14ac:dyDescent="0.25">
      <c r="A33" s="28" t="s">
        <v>50</v>
      </c>
      <c r="B33" s="22" t="s">
        <v>51</v>
      </c>
      <c r="C33" s="23">
        <v>3873756</v>
      </c>
      <c r="D33" s="23">
        <v>5375045</v>
      </c>
      <c r="E33" s="24">
        <v>3504832</v>
      </c>
      <c r="F33" s="25">
        <v>347016</v>
      </c>
      <c r="G33" s="23">
        <v>2446183</v>
      </c>
      <c r="H33" s="24">
        <v>2446183</v>
      </c>
      <c r="I33" s="26">
        <v>7219087</v>
      </c>
      <c r="J33" s="27">
        <v>2446180</v>
      </c>
      <c r="K33" s="23">
        <v>2446180</v>
      </c>
      <c r="L33" s="24">
        <v>2446180</v>
      </c>
    </row>
    <row r="34" spans="1:12" ht="13.5" x14ac:dyDescent="0.25">
      <c r="A34" s="28" t="s">
        <v>52</v>
      </c>
      <c r="B34" s="22" t="s">
        <v>19</v>
      </c>
      <c r="C34" s="23">
        <v>5437412</v>
      </c>
      <c r="D34" s="23">
        <v>5055607</v>
      </c>
      <c r="E34" s="24">
        <v>5229592</v>
      </c>
      <c r="F34" s="25">
        <v>5527829</v>
      </c>
      <c r="G34" s="23">
        <v>5494828</v>
      </c>
      <c r="H34" s="24">
        <v>5494828</v>
      </c>
      <c r="I34" s="26">
        <v>4788407</v>
      </c>
      <c r="J34" s="27">
        <v>4857320</v>
      </c>
      <c r="K34" s="23">
        <v>5035670</v>
      </c>
      <c r="L34" s="24">
        <v>5221150</v>
      </c>
    </row>
    <row r="35" spans="1:12" ht="13.5" x14ac:dyDescent="0.25">
      <c r="A35" s="28" t="s">
        <v>27</v>
      </c>
      <c r="B35" s="22" t="s">
        <v>19</v>
      </c>
      <c r="C35" s="23">
        <v>0</v>
      </c>
      <c r="D35" s="23">
        <v>-477046</v>
      </c>
      <c r="E35" s="24">
        <v>-569691</v>
      </c>
      <c r="F35" s="25">
        <v>-477046</v>
      </c>
      <c r="G35" s="23">
        <v>-569691</v>
      </c>
      <c r="H35" s="24">
        <v>-569691</v>
      </c>
      <c r="I35" s="26">
        <v>-726125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5137</v>
      </c>
      <c r="J36" s="27">
        <v>809000</v>
      </c>
      <c r="K36" s="23">
        <v>809000</v>
      </c>
      <c r="L36" s="24">
        <v>809000</v>
      </c>
    </row>
    <row r="37" spans="1:12" ht="13.5" x14ac:dyDescent="0.25">
      <c r="A37" s="33" t="s">
        <v>54</v>
      </c>
      <c r="B37" s="34" t="s">
        <v>19</v>
      </c>
      <c r="C37" s="35">
        <f>SUM(C29:C36)</f>
        <v>16917712</v>
      </c>
      <c r="D37" s="35">
        <f t="shared" ref="D37:L37" si="3">SUM(D29:D36)</f>
        <v>11846518</v>
      </c>
      <c r="E37" s="36">
        <f t="shared" si="3"/>
        <v>9506373</v>
      </c>
      <c r="F37" s="37">
        <f t="shared" si="3"/>
        <v>7290706</v>
      </c>
      <c r="G37" s="35">
        <f t="shared" si="3"/>
        <v>8712966</v>
      </c>
      <c r="H37" s="36">
        <f t="shared" si="3"/>
        <v>8712966</v>
      </c>
      <c r="I37" s="38">
        <f t="shared" si="3"/>
        <v>9775533</v>
      </c>
      <c r="J37" s="39">
        <f t="shared" si="3"/>
        <v>9454160</v>
      </c>
      <c r="K37" s="35">
        <f t="shared" si="3"/>
        <v>9632510</v>
      </c>
      <c r="L37" s="36">
        <f t="shared" si="3"/>
        <v>9817990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240644</v>
      </c>
      <c r="D39" s="23">
        <v>99629</v>
      </c>
      <c r="E39" s="24">
        <v>0</v>
      </c>
      <c r="F39" s="25">
        <v>99629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2279000</v>
      </c>
      <c r="F40" s="25">
        <v>0</v>
      </c>
      <c r="G40" s="23">
        <v>2279000</v>
      </c>
      <c r="H40" s="24">
        <v>2279000</v>
      </c>
      <c r="I40" s="26">
        <v>2276450</v>
      </c>
      <c r="J40" s="27">
        <v>2370160</v>
      </c>
      <c r="K40" s="23">
        <v>2464970</v>
      </c>
      <c r="L40" s="24">
        <v>2563570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14250491</v>
      </c>
      <c r="D42" s="23">
        <v>14706002</v>
      </c>
      <c r="E42" s="24">
        <v>10894002</v>
      </c>
      <c r="F42" s="25">
        <v>14821002</v>
      </c>
      <c r="G42" s="23">
        <v>11249002</v>
      </c>
      <c r="H42" s="24">
        <v>11249002</v>
      </c>
      <c r="I42" s="26">
        <v>10894001</v>
      </c>
      <c r="J42" s="27">
        <v>11698960</v>
      </c>
      <c r="K42" s="23">
        <v>12166920</v>
      </c>
      <c r="L42" s="24">
        <v>12653600</v>
      </c>
    </row>
    <row r="43" spans="1:12" ht="13.5" x14ac:dyDescent="0.25">
      <c r="A43" s="33" t="s">
        <v>60</v>
      </c>
      <c r="B43" s="40" t="s">
        <v>19</v>
      </c>
      <c r="C43" s="35">
        <f>SUM(C39:C42)</f>
        <v>14491135</v>
      </c>
      <c r="D43" s="41">
        <f t="shared" ref="D43:L43" si="4">SUM(D39:D42)</f>
        <v>14805631</v>
      </c>
      <c r="E43" s="42">
        <f t="shared" si="4"/>
        <v>13173002</v>
      </c>
      <c r="F43" s="43">
        <f t="shared" si="4"/>
        <v>14920631</v>
      </c>
      <c r="G43" s="41">
        <f t="shared" si="4"/>
        <v>13528002</v>
      </c>
      <c r="H43" s="42">
        <f t="shared" si="4"/>
        <v>13528002</v>
      </c>
      <c r="I43" s="43">
        <f t="shared" si="4"/>
        <v>13170451</v>
      </c>
      <c r="J43" s="45">
        <f t="shared" si="4"/>
        <v>14069120</v>
      </c>
      <c r="K43" s="41">
        <f t="shared" si="4"/>
        <v>14631890</v>
      </c>
      <c r="L43" s="42">
        <f t="shared" si="4"/>
        <v>15217170</v>
      </c>
    </row>
    <row r="44" spans="1:12" ht="13.5" x14ac:dyDescent="0.25">
      <c r="A44" s="33" t="s">
        <v>61</v>
      </c>
      <c r="B44" s="34" t="s">
        <v>19</v>
      </c>
      <c r="C44" s="35">
        <f>+C37+C43</f>
        <v>31408847</v>
      </c>
      <c r="D44" s="35">
        <f t="shared" ref="D44:L44" si="5">+D37+D43</f>
        <v>26652149</v>
      </c>
      <c r="E44" s="36">
        <f t="shared" si="5"/>
        <v>22679375</v>
      </c>
      <c r="F44" s="37">
        <f t="shared" si="5"/>
        <v>22211337</v>
      </c>
      <c r="G44" s="35">
        <f t="shared" si="5"/>
        <v>22240968</v>
      </c>
      <c r="H44" s="36">
        <f t="shared" si="5"/>
        <v>22240968</v>
      </c>
      <c r="I44" s="38">
        <f t="shared" si="5"/>
        <v>22945984</v>
      </c>
      <c r="J44" s="39">
        <f t="shared" si="5"/>
        <v>23523280</v>
      </c>
      <c r="K44" s="35">
        <f t="shared" si="5"/>
        <v>24264400</v>
      </c>
      <c r="L44" s="36">
        <f t="shared" si="5"/>
        <v>25035160</v>
      </c>
    </row>
    <row r="45" spans="1:12" ht="13.5" x14ac:dyDescent="0.25">
      <c r="A45" s="47" t="s">
        <v>62</v>
      </c>
      <c r="B45" s="48" t="s">
        <v>63</v>
      </c>
      <c r="C45" s="49">
        <f>+C26-C44</f>
        <v>9942773</v>
      </c>
      <c r="D45" s="49">
        <f t="shared" ref="D45:L45" si="6">+D26-D44</f>
        <v>15413802</v>
      </c>
      <c r="E45" s="50">
        <f t="shared" si="6"/>
        <v>11118271</v>
      </c>
      <c r="F45" s="51">
        <f t="shared" si="6"/>
        <v>17209893</v>
      </c>
      <c r="G45" s="49">
        <f t="shared" si="6"/>
        <v>15130680</v>
      </c>
      <c r="H45" s="50">
        <f t="shared" si="6"/>
        <v>15130680</v>
      </c>
      <c r="I45" s="52">
        <f t="shared" si="6"/>
        <v>-255995</v>
      </c>
      <c r="J45" s="53">
        <f t="shared" si="6"/>
        <v>17324270</v>
      </c>
      <c r="K45" s="49">
        <f t="shared" si="6"/>
        <v>19041450</v>
      </c>
      <c r="L45" s="50">
        <f t="shared" si="6"/>
        <v>19938680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9942768</v>
      </c>
      <c r="D47" s="23">
        <v>9942775</v>
      </c>
      <c r="E47" s="24">
        <v>15363618</v>
      </c>
      <c r="F47" s="25">
        <v>17209893</v>
      </c>
      <c r="G47" s="23">
        <v>15130680</v>
      </c>
      <c r="H47" s="24">
        <v>15130680</v>
      </c>
      <c r="I47" s="26">
        <v>11123770</v>
      </c>
      <c r="J47" s="27">
        <v>17324280</v>
      </c>
      <c r="K47" s="23">
        <v>19041530</v>
      </c>
      <c r="L47" s="24">
        <v>19938760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9942768</v>
      </c>
      <c r="D50" s="56">
        <f t="shared" ref="D50:L50" si="7">SUM(D47:D49)</f>
        <v>9942775</v>
      </c>
      <c r="E50" s="57">
        <f t="shared" si="7"/>
        <v>15363618</v>
      </c>
      <c r="F50" s="58">
        <f t="shared" si="7"/>
        <v>17209893</v>
      </c>
      <c r="G50" s="56">
        <f t="shared" si="7"/>
        <v>15130680</v>
      </c>
      <c r="H50" s="57">
        <f t="shared" si="7"/>
        <v>15130680</v>
      </c>
      <c r="I50" s="59">
        <f t="shared" si="7"/>
        <v>11123770</v>
      </c>
      <c r="J50" s="60">
        <f t="shared" si="7"/>
        <v>17324280</v>
      </c>
      <c r="K50" s="56">
        <f t="shared" si="7"/>
        <v>19041530</v>
      </c>
      <c r="L50" s="57">
        <f t="shared" si="7"/>
        <v>19938760</v>
      </c>
    </row>
    <row r="51" spans="1:12" ht="13.5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16201363828</v>
      </c>
      <c r="D6" s="23">
        <v>18264018730</v>
      </c>
      <c r="E6" s="24">
        <v>20449275141</v>
      </c>
      <c r="F6" s="25">
        <v>18117104166</v>
      </c>
      <c r="G6" s="23">
        <v>17208973688</v>
      </c>
      <c r="H6" s="24">
        <v>17208973688</v>
      </c>
      <c r="I6" s="26">
        <v>21996990426</v>
      </c>
      <c r="J6" s="27">
        <v>19728179291</v>
      </c>
      <c r="K6" s="23">
        <v>18956876848</v>
      </c>
      <c r="L6" s="24">
        <v>17667123483</v>
      </c>
    </row>
    <row r="7" spans="1:12" ht="13.5" x14ac:dyDescent="0.25">
      <c r="A7" s="28" t="s">
        <v>22</v>
      </c>
      <c r="B7" s="22" t="s">
        <v>9</v>
      </c>
      <c r="C7" s="23">
        <v>3151557626</v>
      </c>
      <c r="D7" s="23">
        <v>4399804207</v>
      </c>
      <c r="E7" s="24">
        <v>5218776399</v>
      </c>
      <c r="F7" s="25">
        <v>4890632289</v>
      </c>
      <c r="G7" s="23">
        <v>5082452569</v>
      </c>
      <c r="H7" s="24">
        <v>5082452569</v>
      </c>
      <c r="I7" s="26">
        <v>5395472852</v>
      </c>
      <c r="J7" s="27">
        <v>6247400140</v>
      </c>
      <c r="K7" s="23">
        <v>7390282970</v>
      </c>
      <c r="L7" s="24">
        <v>8417551398</v>
      </c>
    </row>
    <row r="8" spans="1:12" ht="13.5" x14ac:dyDescent="0.25">
      <c r="A8" s="28" t="s">
        <v>23</v>
      </c>
      <c r="B8" s="22" t="s">
        <v>9</v>
      </c>
      <c r="C8" s="23">
        <v>3433384853</v>
      </c>
      <c r="D8" s="23">
        <v>3322913304</v>
      </c>
      <c r="E8" s="24">
        <v>4194503256</v>
      </c>
      <c r="F8" s="25">
        <v>4470353629</v>
      </c>
      <c r="G8" s="23">
        <v>6040524297</v>
      </c>
      <c r="H8" s="24">
        <v>6040524297</v>
      </c>
      <c r="I8" s="26">
        <v>5796393262</v>
      </c>
      <c r="J8" s="27">
        <v>6448465731</v>
      </c>
      <c r="K8" s="23">
        <v>6746429149</v>
      </c>
      <c r="L8" s="24">
        <v>7076917098</v>
      </c>
    </row>
    <row r="9" spans="1:12" ht="13.5" x14ac:dyDescent="0.25">
      <c r="A9" s="28" t="s">
        <v>24</v>
      </c>
      <c r="B9" s="22" t="s">
        <v>19</v>
      </c>
      <c r="C9" s="23">
        <v>13180584</v>
      </c>
      <c r="D9" s="23">
        <v>24883983</v>
      </c>
      <c r="E9" s="24">
        <v>15011383</v>
      </c>
      <c r="F9" s="25">
        <v>23049497</v>
      </c>
      <c r="G9" s="23">
        <v>17077686</v>
      </c>
      <c r="H9" s="24">
        <v>17077686</v>
      </c>
      <c r="I9" s="26">
        <v>14065032</v>
      </c>
      <c r="J9" s="27">
        <v>18905989</v>
      </c>
      <c r="K9" s="23">
        <v>19370974</v>
      </c>
      <c r="L9" s="24">
        <v>19861021</v>
      </c>
    </row>
    <row r="10" spans="1:12" ht="13.5" x14ac:dyDescent="0.25">
      <c r="A10" s="28" t="s">
        <v>25</v>
      </c>
      <c r="B10" s="22" t="s">
        <v>26</v>
      </c>
      <c r="C10" s="23">
        <v>693560934</v>
      </c>
      <c r="D10" s="23">
        <v>830032593</v>
      </c>
      <c r="E10" s="24">
        <v>911269862</v>
      </c>
      <c r="F10" s="25">
        <v>863333571</v>
      </c>
      <c r="G10" s="23">
        <v>900795240</v>
      </c>
      <c r="H10" s="24">
        <v>900795240</v>
      </c>
      <c r="I10" s="26">
        <v>994818916</v>
      </c>
      <c r="J10" s="27">
        <v>1057012407</v>
      </c>
      <c r="K10" s="23">
        <v>1087470887</v>
      </c>
      <c r="L10" s="24">
        <v>1107379110</v>
      </c>
    </row>
    <row r="11" spans="1:12" ht="13.5" x14ac:dyDescent="0.25">
      <c r="A11" s="28" t="s">
        <v>27</v>
      </c>
      <c r="B11" s="22" t="s">
        <v>19</v>
      </c>
      <c r="C11" s="23">
        <v>1935393860</v>
      </c>
      <c r="D11" s="23">
        <v>1734571297</v>
      </c>
      <c r="E11" s="24">
        <v>1753468960</v>
      </c>
      <c r="F11" s="29">
        <v>956270342</v>
      </c>
      <c r="G11" s="30">
        <v>1245387689</v>
      </c>
      <c r="H11" s="31">
        <v>1245387689</v>
      </c>
      <c r="I11" s="26">
        <v>1940058918</v>
      </c>
      <c r="J11" s="32">
        <v>1708198467</v>
      </c>
      <c r="K11" s="30">
        <v>2218856481</v>
      </c>
      <c r="L11" s="31">
        <v>2375577248</v>
      </c>
    </row>
    <row r="12" spans="1:12" ht="13.5" x14ac:dyDescent="0.25">
      <c r="A12" s="28" t="s">
        <v>28</v>
      </c>
      <c r="B12" s="22" t="s">
        <v>19</v>
      </c>
      <c r="C12" s="23">
        <v>241496935</v>
      </c>
      <c r="D12" s="23">
        <v>203317282</v>
      </c>
      <c r="E12" s="24">
        <v>365110466</v>
      </c>
      <c r="F12" s="25">
        <v>217061777</v>
      </c>
      <c r="G12" s="23">
        <v>230028958</v>
      </c>
      <c r="H12" s="24">
        <v>230028958</v>
      </c>
      <c r="I12" s="26">
        <v>358759207</v>
      </c>
      <c r="J12" s="27">
        <v>215967213</v>
      </c>
      <c r="K12" s="23">
        <v>241729452</v>
      </c>
      <c r="L12" s="24">
        <v>277808542</v>
      </c>
    </row>
    <row r="13" spans="1:12" ht="13.5" x14ac:dyDescent="0.25">
      <c r="A13" s="33" t="s">
        <v>29</v>
      </c>
      <c r="B13" s="34" t="s">
        <v>19</v>
      </c>
      <c r="C13" s="35">
        <f>SUM(C6:C12)</f>
        <v>25669938620</v>
      </c>
      <c r="D13" s="35">
        <f t="shared" ref="D13:L13" si="0">SUM(D6:D12)</f>
        <v>28779541396</v>
      </c>
      <c r="E13" s="36">
        <f t="shared" si="0"/>
        <v>32907415467</v>
      </c>
      <c r="F13" s="37">
        <f t="shared" si="0"/>
        <v>29537805271</v>
      </c>
      <c r="G13" s="35">
        <f t="shared" si="0"/>
        <v>30725240127</v>
      </c>
      <c r="H13" s="36">
        <f t="shared" si="0"/>
        <v>30725240127</v>
      </c>
      <c r="I13" s="38">
        <f t="shared" si="0"/>
        <v>36496558613</v>
      </c>
      <c r="J13" s="39">
        <f t="shared" si="0"/>
        <v>35424129238</v>
      </c>
      <c r="K13" s="35">
        <f t="shared" si="0"/>
        <v>36661016761</v>
      </c>
      <c r="L13" s="36">
        <f t="shared" si="0"/>
        <v>36942217900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6640960812</v>
      </c>
      <c r="D15" s="23">
        <v>6705279959</v>
      </c>
      <c r="E15" s="24">
        <v>5820145234</v>
      </c>
      <c r="F15" s="25">
        <v>4231652250</v>
      </c>
      <c r="G15" s="23">
        <v>4289791636</v>
      </c>
      <c r="H15" s="24">
        <v>4289791636</v>
      </c>
      <c r="I15" s="26">
        <v>3470598911</v>
      </c>
      <c r="J15" s="27">
        <v>3310561148</v>
      </c>
      <c r="K15" s="23">
        <v>3269068688</v>
      </c>
      <c r="L15" s="24">
        <v>3115702198</v>
      </c>
    </row>
    <row r="16" spans="1:12" ht="13.5" x14ac:dyDescent="0.25">
      <c r="A16" s="28" t="s">
        <v>32</v>
      </c>
      <c r="B16" s="22" t="s">
        <v>19</v>
      </c>
      <c r="C16" s="23">
        <v>2532670499</v>
      </c>
      <c r="D16" s="23">
        <v>2516507537</v>
      </c>
      <c r="E16" s="24">
        <v>2572771285</v>
      </c>
      <c r="F16" s="25">
        <v>2464652194</v>
      </c>
      <c r="G16" s="23">
        <v>2566639640</v>
      </c>
      <c r="H16" s="24">
        <v>2566639640</v>
      </c>
      <c r="I16" s="26">
        <v>2425095304</v>
      </c>
      <c r="J16" s="27">
        <v>2574426576</v>
      </c>
      <c r="K16" s="23">
        <v>2574067638</v>
      </c>
      <c r="L16" s="24">
        <v>2574929953</v>
      </c>
    </row>
    <row r="17" spans="1:12" ht="13.5" x14ac:dyDescent="0.25">
      <c r="A17" s="28" t="s">
        <v>33</v>
      </c>
      <c r="B17" s="22" t="s">
        <v>34</v>
      </c>
      <c r="C17" s="23">
        <v>88053128521</v>
      </c>
      <c r="D17" s="23">
        <v>96630946271</v>
      </c>
      <c r="E17" s="24">
        <v>102115000197</v>
      </c>
      <c r="F17" s="29">
        <v>110385437634</v>
      </c>
      <c r="G17" s="30">
        <v>110524593456</v>
      </c>
      <c r="H17" s="31">
        <v>110524593456</v>
      </c>
      <c r="I17" s="26">
        <v>105905667037</v>
      </c>
      <c r="J17" s="32">
        <v>124648759677</v>
      </c>
      <c r="K17" s="30">
        <v>136120027076</v>
      </c>
      <c r="L17" s="31">
        <v>146158813496</v>
      </c>
    </row>
    <row r="18" spans="1:12" ht="13.5" x14ac:dyDescent="0.25">
      <c r="A18" s="28" t="s">
        <v>35</v>
      </c>
      <c r="B18" s="22" t="s">
        <v>19</v>
      </c>
      <c r="C18" s="23">
        <v>5138646</v>
      </c>
      <c r="D18" s="23">
        <v>5747505</v>
      </c>
      <c r="E18" s="24">
        <v>5675642</v>
      </c>
      <c r="F18" s="25">
        <v>5650598</v>
      </c>
      <c r="G18" s="23">
        <v>5492098</v>
      </c>
      <c r="H18" s="24">
        <v>5492098</v>
      </c>
      <c r="I18" s="26">
        <v>5866987</v>
      </c>
      <c r="J18" s="27">
        <v>5742777</v>
      </c>
      <c r="K18" s="23">
        <v>5742777</v>
      </c>
      <c r="L18" s="24">
        <v>5742777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1274122</v>
      </c>
      <c r="G19" s="23">
        <v>1543514</v>
      </c>
      <c r="H19" s="24">
        <v>1543514</v>
      </c>
      <c r="I19" s="26">
        <v>118707</v>
      </c>
      <c r="J19" s="27">
        <v>2512495</v>
      </c>
      <c r="K19" s="23">
        <v>3085041</v>
      </c>
      <c r="L19" s="24">
        <v>2977272</v>
      </c>
    </row>
    <row r="20" spans="1:12" ht="13.5" x14ac:dyDescent="0.25">
      <c r="A20" s="28" t="s">
        <v>37</v>
      </c>
      <c r="B20" s="22" t="s">
        <v>19</v>
      </c>
      <c r="C20" s="23">
        <v>274825087</v>
      </c>
      <c r="D20" s="23">
        <v>268233019</v>
      </c>
      <c r="E20" s="24">
        <v>268778694</v>
      </c>
      <c r="F20" s="25">
        <v>240630939</v>
      </c>
      <c r="G20" s="23">
        <v>268892118</v>
      </c>
      <c r="H20" s="24">
        <v>268892118</v>
      </c>
      <c r="I20" s="26">
        <v>264492621</v>
      </c>
      <c r="J20" s="27">
        <v>231991905</v>
      </c>
      <c r="K20" s="23">
        <v>238085677</v>
      </c>
      <c r="L20" s="24">
        <v>243675424</v>
      </c>
    </row>
    <row r="21" spans="1:12" ht="13.5" x14ac:dyDescent="0.25">
      <c r="A21" s="28" t="s">
        <v>38</v>
      </c>
      <c r="B21" s="22" t="s">
        <v>19</v>
      </c>
      <c r="C21" s="23">
        <v>675996249</v>
      </c>
      <c r="D21" s="23">
        <v>661207589</v>
      </c>
      <c r="E21" s="24">
        <v>749095403</v>
      </c>
      <c r="F21" s="25">
        <v>735021128</v>
      </c>
      <c r="G21" s="23">
        <v>815667306</v>
      </c>
      <c r="H21" s="24">
        <v>815667306</v>
      </c>
      <c r="I21" s="26">
        <v>653138236</v>
      </c>
      <c r="J21" s="27">
        <v>800568212</v>
      </c>
      <c r="K21" s="23">
        <v>1666075557</v>
      </c>
      <c r="L21" s="24">
        <v>1918497565</v>
      </c>
    </row>
    <row r="22" spans="1:12" ht="13.5" x14ac:dyDescent="0.25">
      <c r="A22" s="28" t="s">
        <v>22</v>
      </c>
      <c r="B22" s="22" t="s">
        <v>19</v>
      </c>
      <c r="C22" s="23">
        <v>24885257</v>
      </c>
      <c r="D22" s="23">
        <v>76426573</v>
      </c>
      <c r="E22" s="24">
        <v>87780344</v>
      </c>
      <c r="F22" s="25">
        <v>77072445</v>
      </c>
      <c r="G22" s="23">
        <v>77699414</v>
      </c>
      <c r="H22" s="24">
        <v>77699414</v>
      </c>
      <c r="I22" s="26">
        <v>-29799678</v>
      </c>
      <c r="J22" s="27">
        <v>113659249</v>
      </c>
      <c r="K22" s="23">
        <v>116074346</v>
      </c>
      <c r="L22" s="24">
        <v>119070921</v>
      </c>
    </row>
    <row r="23" spans="1:12" ht="13.5" x14ac:dyDescent="0.25">
      <c r="A23" s="28" t="s">
        <v>39</v>
      </c>
      <c r="B23" s="22" t="s">
        <v>19</v>
      </c>
      <c r="C23" s="23">
        <v>108221994</v>
      </c>
      <c r="D23" s="23">
        <v>195965548</v>
      </c>
      <c r="E23" s="24">
        <v>195318580</v>
      </c>
      <c r="F23" s="25">
        <v>370092595</v>
      </c>
      <c r="G23" s="23">
        <v>375545971</v>
      </c>
      <c r="H23" s="24">
        <v>375545971</v>
      </c>
      <c r="I23" s="26">
        <v>186417135</v>
      </c>
      <c r="J23" s="27">
        <v>379528295</v>
      </c>
      <c r="K23" s="23">
        <v>371569043</v>
      </c>
      <c r="L23" s="24">
        <v>361324686</v>
      </c>
    </row>
    <row r="24" spans="1:12" ht="13.5" x14ac:dyDescent="0.25">
      <c r="A24" s="28" t="s">
        <v>40</v>
      </c>
      <c r="B24" s="22" t="s">
        <v>19</v>
      </c>
      <c r="C24" s="23">
        <v>289662401</v>
      </c>
      <c r="D24" s="23">
        <v>-7520146</v>
      </c>
      <c r="E24" s="24">
        <v>167172526</v>
      </c>
      <c r="F24" s="29">
        <v>152853176</v>
      </c>
      <c r="G24" s="30">
        <v>100459964</v>
      </c>
      <c r="H24" s="31">
        <v>100459964</v>
      </c>
      <c r="I24" s="25">
        <v>144142056</v>
      </c>
      <c r="J24" s="32">
        <v>134757488</v>
      </c>
      <c r="K24" s="30">
        <v>129164665</v>
      </c>
      <c r="L24" s="31">
        <v>121963188</v>
      </c>
    </row>
    <row r="25" spans="1:12" ht="13.5" x14ac:dyDescent="0.25">
      <c r="A25" s="33" t="s">
        <v>41</v>
      </c>
      <c r="B25" s="40" t="s">
        <v>19</v>
      </c>
      <c r="C25" s="35">
        <f>SUM(C15:C24)</f>
        <v>98605489466</v>
      </c>
      <c r="D25" s="41">
        <f t="shared" ref="D25:L25" si="1">SUM(D15:D24)</f>
        <v>107052793855</v>
      </c>
      <c r="E25" s="42">
        <f t="shared" si="1"/>
        <v>111981737905</v>
      </c>
      <c r="F25" s="43">
        <f t="shared" si="1"/>
        <v>118664337081</v>
      </c>
      <c r="G25" s="41">
        <f t="shared" si="1"/>
        <v>119026325117</v>
      </c>
      <c r="H25" s="42">
        <f t="shared" si="1"/>
        <v>119026325117</v>
      </c>
      <c r="I25" s="44">
        <f t="shared" si="1"/>
        <v>113025737316</v>
      </c>
      <c r="J25" s="45">
        <f t="shared" si="1"/>
        <v>132202507822</v>
      </c>
      <c r="K25" s="41">
        <f t="shared" si="1"/>
        <v>144492960508</v>
      </c>
      <c r="L25" s="42">
        <f t="shared" si="1"/>
        <v>154622697480</v>
      </c>
    </row>
    <row r="26" spans="1:12" ht="13.5" x14ac:dyDescent="0.25">
      <c r="A26" s="33" t="s">
        <v>42</v>
      </c>
      <c r="B26" s="34" t="s">
        <v>19</v>
      </c>
      <c r="C26" s="35">
        <f>+C13+C25</f>
        <v>124275428086</v>
      </c>
      <c r="D26" s="35">
        <f t="shared" ref="D26:L26" si="2">+D13+D25</f>
        <v>135832335251</v>
      </c>
      <c r="E26" s="36">
        <f t="shared" si="2"/>
        <v>144889153372</v>
      </c>
      <c r="F26" s="37">
        <f t="shared" si="2"/>
        <v>148202142352</v>
      </c>
      <c r="G26" s="35">
        <f t="shared" si="2"/>
        <v>149751565244</v>
      </c>
      <c r="H26" s="36">
        <f t="shared" si="2"/>
        <v>149751565244</v>
      </c>
      <c r="I26" s="38">
        <f t="shared" si="2"/>
        <v>149522295929</v>
      </c>
      <c r="J26" s="39">
        <f t="shared" si="2"/>
        <v>167626637060</v>
      </c>
      <c r="K26" s="35">
        <f t="shared" si="2"/>
        <v>181153977269</v>
      </c>
      <c r="L26" s="36">
        <f t="shared" si="2"/>
        <v>191564915380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14790845</v>
      </c>
      <c r="D29" s="23">
        <v>14790845</v>
      </c>
      <c r="E29" s="24">
        <v>0</v>
      </c>
      <c r="F29" s="25">
        <v>10424842</v>
      </c>
      <c r="G29" s="23">
        <v>1160000</v>
      </c>
      <c r="H29" s="24">
        <v>1160000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432594159</v>
      </c>
      <c r="D30" s="23">
        <v>2535156042</v>
      </c>
      <c r="E30" s="24">
        <v>2527678165</v>
      </c>
      <c r="F30" s="25">
        <v>3506640205</v>
      </c>
      <c r="G30" s="23">
        <v>3247283530</v>
      </c>
      <c r="H30" s="24">
        <v>3247283530</v>
      </c>
      <c r="I30" s="26">
        <v>1701357315</v>
      </c>
      <c r="J30" s="27">
        <v>1701581859</v>
      </c>
      <c r="K30" s="23">
        <v>2156752271</v>
      </c>
      <c r="L30" s="24">
        <v>2481347362</v>
      </c>
    </row>
    <row r="31" spans="1:12" ht="13.5" x14ac:dyDescent="0.25">
      <c r="A31" s="28" t="s">
        <v>47</v>
      </c>
      <c r="B31" s="22" t="s">
        <v>19</v>
      </c>
      <c r="C31" s="23">
        <v>720366759</v>
      </c>
      <c r="D31" s="23">
        <v>986687130</v>
      </c>
      <c r="E31" s="24">
        <v>954750421</v>
      </c>
      <c r="F31" s="25">
        <v>1034837200</v>
      </c>
      <c r="G31" s="23">
        <v>943512344</v>
      </c>
      <c r="H31" s="24">
        <v>943512344</v>
      </c>
      <c r="I31" s="26">
        <v>961495059</v>
      </c>
      <c r="J31" s="27">
        <v>973331668</v>
      </c>
      <c r="K31" s="23">
        <v>1015522401</v>
      </c>
      <c r="L31" s="24">
        <v>1064439713</v>
      </c>
    </row>
    <row r="32" spans="1:12" ht="13.5" x14ac:dyDescent="0.25">
      <c r="A32" s="28" t="s">
        <v>48</v>
      </c>
      <c r="B32" s="22" t="s">
        <v>49</v>
      </c>
      <c r="C32" s="23">
        <v>6537983512</v>
      </c>
      <c r="D32" s="23">
        <v>8161760882</v>
      </c>
      <c r="E32" s="24">
        <v>10565737621</v>
      </c>
      <c r="F32" s="25">
        <v>10653302226</v>
      </c>
      <c r="G32" s="23">
        <v>11920006237</v>
      </c>
      <c r="H32" s="24">
        <v>11920006237</v>
      </c>
      <c r="I32" s="26">
        <v>7804465164</v>
      </c>
      <c r="J32" s="27">
        <v>14681535314</v>
      </c>
      <c r="K32" s="23">
        <v>15223699106</v>
      </c>
      <c r="L32" s="24">
        <v>15534152881</v>
      </c>
    </row>
    <row r="33" spans="1:12" ht="13.5" x14ac:dyDescent="0.25">
      <c r="A33" s="28" t="s">
        <v>50</v>
      </c>
      <c r="B33" s="22" t="s">
        <v>51</v>
      </c>
      <c r="C33" s="23">
        <v>1221151812</v>
      </c>
      <c r="D33" s="23">
        <v>1021455407</v>
      </c>
      <c r="E33" s="24">
        <v>1289399763</v>
      </c>
      <c r="F33" s="25">
        <v>805668910</v>
      </c>
      <c r="G33" s="23">
        <v>407283491</v>
      </c>
      <c r="H33" s="24">
        <v>407283491</v>
      </c>
      <c r="I33" s="26">
        <v>3091784260</v>
      </c>
      <c r="J33" s="27">
        <v>896237910</v>
      </c>
      <c r="K33" s="23">
        <v>887478922</v>
      </c>
      <c r="L33" s="24">
        <v>883268267</v>
      </c>
    </row>
    <row r="34" spans="1:12" ht="13.5" x14ac:dyDescent="0.25">
      <c r="A34" s="28" t="s">
        <v>52</v>
      </c>
      <c r="B34" s="22" t="s">
        <v>19</v>
      </c>
      <c r="C34" s="23">
        <v>2151874914</v>
      </c>
      <c r="D34" s="23">
        <v>2462795178</v>
      </c>
      <c r="E34" s="24">
        <v>2567460689</v>
      </c>
      <c r="F34" s="25">
        <v>2896271667</v>
      </c>
      <c r="G34" s="23">
        <v>2733970253</v>
      </c>
      <c r="H34" s="24">
        <v>2733970253</v>
      </c>
      <c r="I34" s="26">
        <v>2349653968</v>
      </c>
      <c r="J34" s="27">
        <v>2994962104</v>
      </c>
      <c r="K34" s="23">
        <v>3086637876</v>
      </c>
      <c r="L34" s="24">
        <v>3147987249</v>
      </c>
    </row>
    <row r="35" spans="1:12" ht="13.5" x14ac:dyDescent="0.25">
      <c r="A35" s="28" t="s">
        <v>27</v>
      </c>
      <c r="B35" s="22" t="s">
        <v>19</v>
      </c>
      <c r="C35" s="23">
        <v>1762651088</v>
      </c>
      <c r="D35" s="23">
        <v>1534519955</v>
      </c>
      <c r="E35" s="24">
        <v>1381144360</v>
      </c>
      <c r="F35" s="25">
        <v>716100906</v>
      </c>
      <c r="G35" s="23">
        <v>953281671</v>
      </c>
      <c r="H35" s="24">
        <v>953281671</v>
      </c>
      <c r="I35" s="26">
        <v>1596041860</v>
      </c>
      <c r="J35" s="27">
        <v>1252445178</v>
      </c>
      <c r="K35" s="23">
        <v>1330575435</v>
      </c>
      <c r="L35" s="24">
        <v>1458440176</v>
      </c>
    </row>
    <row r="36" spans="1:12" ht="13.5" x14ac:dyDescent="0.25">
      <c r="A36" s="28" t="s">
        <v>53</v>
      </c>
      <c r="B36" s="22" t="s">
        <v>19</v>
      </c>
      <c r="C36" s="23">
        <v>78165585</v>
      </c>
      <c r="D36" s="23">
        <v>-199449692</v>
      </c>
      <c r="E36" s="24">
        <v>-663252</v>
      </c>
      <c r="F36" s="25">
        <v>0</v>
      </c>
      <c r="G36" s="23">
        <v>0</v>
      </c>
      <c r="H36" s="24">
        <v>0</v>
      </c>
      <c r="I36" s="26">
        <v>-2648110</v>
      </c>
      <c r="J36" s="27">
        <v>809000</v>
      </c>
      <c r="K36" s="23">
        <v>809000</v>
      </c>
      <c r="L36" s="24">
        <v>809000</v>
      </c>
    </row>
    <row r="37" spans="1:12" ht="13.5" x14ac:dyDescent="0.25">
      <c r="A37" s="33" t="s">
        <v>54</v>
      </c>
      <c r="B37" s="34" t="s">
        <v>19</v>
      </c>
      <c r="C37" s="35">
        <f>SUM(C29:C36)</f>
        <v>12919578674</v>
      </c>
      <c r="D37" s="35">
        <f t="shared" ref="D37:L37" si="3">SUM(D29:D36)</f>
        <v>16517715747</v>
      </c>
      <c r="E37" s="36">
        <f t="shared" si="3"/>
        <v>19285507767</v>
      </c>
      <c r="F37" s="37">
        <f t="shared" si="3"/>
        <v>19623245956</v>
      </c>
      <c r="G37" s="35">
        <f t="shared" si="3"/>
        <v>20206497526</v>
      </c>
      <c r="H37" s="36">
        <f t="shared" si="3"/>
        <v>20206497526</v>
      </c>
      <c r="I37" s="38">
        <f t="shared" si="3"/>
        <v>17502149516</v>
      </c>
      <c r="J37" s="39">
        <f t="shared" si="3"/>
        <v>22500903033</v>
      </c>
      <c r="K37" s="35">
        <f t="shared" si="3"/>
        <v>23701475011</v>
      </c>
      <c r="L37" s="36">
        <f t="shared" si="3"/>
        <v>24570444648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10189525126</v>
      </c>
      <c r="D39" s="23">
        <v>8249396317</v>
      </c>
      <c r="E39" s="24">
        <v>9735171184</v>
      </c>
      <c r="F39" s="25">
        <v>13949014664</v>
      </c>
      <c r="G39" s="23">
        <v>11637068046</v>
      </c>
      <c r="H39" s="24">
        <v>11637068046</v>
      </c>
      <c r="I39" s="26">
        <v>9800605933</v>
      </c>
      <c r="J39" s="27">
        <v>18359786693</v>
      </c>
      <c r="K39" s="23">
        <v>24929423345</v>
      </c>
      <c r="L39" s="24">
        <v>28293620727</v>
      </c>
    </row>
    <row r="40" spans="1:12" ht="13.5" x14ac:dyDescent="0.25">
      <c r="A40" s="28" t="s">
        <v>52</v>
      </c>
      <c r="B40" s="22" t="s">
        <v>57</v>
      </c>
      <c r="C40" s="23">
        <v>2787337866</v>
      </c>
      <c r="D40" s="23">
        <v>3007169709</v>
      </c>
      <c r="E40" s="24">
        <v>3027531799</v>
      </c>
      <c r="F40" s="25">
        <v>10855520803</v>
      </c>
      <c r="G40" s="23">
        <v>8072333478</v>
      </c>
      <c r="H40" s="24">
        <v>8072333478</v>
      </c>
      <c r="I40" s="26">
        <v>8724800609</v>
      </c>
      <c r="J40" s="27">
        <v>3905475537</v>
      </c>
      <c r="K40" s="23">
        <v>4235074572</v>
      </c>
      <c r="L40" s="24">
        <v>4389590614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58253500</v>
      </c>
      <c r="G41" s="23">
        <v>74626167</v>
      </c>
      <c r="H41" s="24">
        <v>74626167</v>
      </c>
      <c r="I41" s="26">
        <v>154764806</v>
      </c>
      <c r="J41" s="27">
        <v>36084884</v>
      </c>
      <c r="K41" s="23">
        <v>30490288</v>
      </c>
      <c r="L41" s="24">
        <v>1525065</v>
      </c>
    </row>
    <row r="42" spans="1:12" ht="13.5" x14ac:dyDescent="0.25">
      <c r="A42" s="28" t="s">
        <v>59</v>
      </c>
      <c r="B42" s="22" t="s">
        <v>19</v>
      </c>
      <c r="C42" s="23">
        <v>8137693726</v>
      </c>
      <c r="D42" s="23">
        <v>8684414626</v>
      </c>
      <c r="E42" s="24">
        <v>7647720625</v>
      </c>
      <c r="F42" s="25">
        <v>2011390156</v>
      </c>
      <c r="G42" s="23">
        <v>3666059370</v>
      </c>
      <c r="H42" s="24">
        <v>3666059370</v>
      </c>
      <c r="I42" s="26">
        <v>1871857452</v>
      </c>
      <c r="J42" s="27">
        <v>8094975947</v>
      </c>
      <c r="K42" s="23">
        <v>8482545459</v>
      </c>
      <c r="L42" s="24">
        <v>8929618990</v>
      </c>
    </row>
    <row r="43" spans="1:12" ht="13.5" x14ac:dyDescent="0.25">
      <c r="A43" s="33" t="s">
        <v>60</v>
      </c>
      <c r="B43" s="40" t="s">
        <v>19</v>
      </c>
      <c r="C43" s="35">
        <f>SUM(C39:C42)</f>
        <v>21114556718</v>
      </c>
      <c r="D43" s="41">
        <f t="shared" ref="D43:L43" si="4">SUM(D39:D42)</f>
        <v>19940980652</v>
      </c>
      <c r="E43" s="42">
        <f t="shared" si="4"/>
        <v>20410423608</v>
      </c>
      <c r="F43" s="43">
        <f t="shared" si="4"/>
        <v>26874179123</v>
      </c>
      <c r="G43" s="41">
        <f t="shared" si="4"/>
        <v>23450087061</v>
      </c>
      <c r="H43" s="42">
        <f t="shared" si="4"/>
        <v>23450087061</v>
      </c>
      <c r="I43" s="43">
        <f t="shared" si="4"/>
        <v>20552028800</v>
      </c>
      <c r="J43" s="45">
        <f t="shared" si="4"/>
        <v>30396323061</v>
      </c>
      <c r="K43" s="41">
        <f t="shared" si="4"/>
        <v>37677533664</v>
      </c>
      <c r="L43" s="42">
        <f t="shared" si="4"/>
        <v>41614355396</v>
      </c>
    </row>
    <row r="44" spans="1:12" ht="13.5" x14ac:dyDescent="0.25">
      <c r="A44" s="33" t="s">
        <v>61</v>
      </c>
      <c r="B44" s="34" t="s">
        <v>19</v>
      </c>
      <c r="C44" s="35">
        <f>+C37+C43</f>
        <v>34034135392</v>
      </c>
      <c r="D44" s="35">
        <f t="shared" ref="D44:L44" si="5">+D37+D43</f>
        <v>36458696399</v>
      </c>
      <c r="E44" s="36">
        <f t="shared" si="5"/>
        <v>39695931375</v>
      </c>
      <c r="F44" s="37">
        <f t="shared" si="5"/>
        <v>46497425079</v>
      </c>
      <c r="G44" s="35">
        <f t="shared" si="5"/>
        <v>43656584587</v>
      </c>
      <c r="H44" s="36">
        <f t="shared" si="5"/>
        <v>43656584587</v>
      </c>
      <c r="I44" s="38">
        <f t="shared" si="5"/>
        <v>38054178316</v>
      </c>
      <c r="J44" s="39">
        <f t="shared" si="5"/>
        <v>52897226094</v>
      </c>
      <c r="K44" s="35">
        <f t="shared" si="5"/>
        <v>61379008675</v>
      </c>
      <c r="L44" s="36">
        <f t="shared" si="5"/>
        <v>66184800044</v>
      </c>
    </row>
    <row r="45" spans="1:12" ht="13.5" x14ac:dyDescent="0.25">
      <c r="A45" s="47" t="s">
        <v>62</v>
      </c>
      <c r="B45" s="48" t="s">
        <v>63</v>
      </c>
      <c r="C45" s="49">
        <f>+C26-C44</f>
        <v>90241292694</v>
      </c>
      <c r="D45" s="49">
        <f t="shared" ref="D45:L45" si="6">+D26-D44</f>
        <v>99373638852</v>
      </c>
      <c r="E45" s="50">
        <f t="shared" si="6"/>
        <v>105193221997</v>
      </c>
      <c r="F45" s="51">
        <f t="shared" si="6"/>
        <v>101704717273</v>
      </c>
      <c r="G45" s="49">
        <f t="shared" si="6"/>
        <v>106094980657</v>
      </c>
      <c r="H45" s="50">
        <f t="shared" si="6"/>
        <v>106094980657</v>
      </c>
      <c r="I45" s="52">
        <f t="shared" si="6"/>
        <v>111468117613</v>
      </c>
      <c r="J45" s="53">
        <f t="shared" si="6"/>
        <v>114729410966</v>
      </c>
      <c r="K45" s="49">
        <f t="shared" si="6"/>
        <v>119774968594</v>
      </c>
      <c r="L45" s="50">
        <f t="shared" si="6"/>
        <v>125380115336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79215982373</v>
      </c>
      <c r="D47" s="23">
        <v>87158291141</v>
      </c>
      <c r="E47" s="24">
        <v>92240718076</v>
      </c>
      <c r="F47" s="25">
        <v>92801517746</v>
      </c>
      <c r="G47" s="23">
        <v>96621891748</v>
      </c>
      <c r="H47" s="24">
        <v>96621891748</v>
      </c>
      <c r="I47" s="26">
        <v>93947750077</v>
      </c>
      <c r="J47" s="27">
        <v>105481753377</v>
      </c>
      <c r="K47" s="23">
        <v>110764308891</v>
      </c>
      <c r="L47" s="24">
        <v>115387392977</v>
      </c>
    </row>
    <row r="48" spans="1:12" ht="13.5" x14ac:dyDescent="0.25">
      <c r="A48" s="28" t="s">
        <v>67</v>
      </c>
      <c r="B48" s="22" t="s">
        <v>68</v>
      </c>
      <c r="C48" s="23">
        <v>8362695173</v>
      </c>
      <c r="D48" s="23">
        <v>8979401975</v>
      </c>
      <c r="E48" s="24">
        <v>8641331144</v>
      </c>
      <c r="F48" s="25">
        <v>8887733706</v>
      </c>
      <c r="G48" s="23">
        <v>8333830598</v>
      </c>
      <c r="H48" s="24">
        <v>8333830598</v>
      </c>
      <c r="I48" s="26">
        <v>8167896106</v>
      </c>
      <c r="J48" s="27">
        <v>7890796992</v>
      </c>
      <c r="K48" s="23">
        <v>7596624553</v>
      </c>
      <c r="L48" s="24">
        <v>8534027135</v>
      </c>
    </row>
    <row r="49" spans="1:12" ht="13.5" x14ac:dyDescent="0.25">
      <c r="A49" s="28" t="s">
        <v>69</v>
      </c>
      <c r="B49" s="22" t="s">
        <v>19</v>
      </c>
      <c r="C49" s="23">
        <v>-59242461</v>
      </c>
      <c r="D49" s="23">
        <v>282274764</v>
      </c>
      <c r="E49" s="24">
        <v>288051196</v>
      </c>
      <c r="F49" s="25">
        <v>0</v>
      </c>
      <c r="G49" s="23">
        <v>1328427701</v>
      </c>
      <c r="H49" s="24">
        <v>1328427701</v>
      </c>
      <c r="I49" s="26">
        <v>305050243</v>
      </c>
      <c r="J49" s="27">
        <v>1328427701</v>
      </c>
      <c r="K49" s="23">
        <v>1328427701</v>
      </c>
      <c r="L49" s="24">
        <v>1328427701</v>
      </c>
    </row>
    <row r="50" spans="1:12" ht="13.5" x14ac:dyDescent="0.25">
      <c r="A50" s="54" t="s">
        <v>70</v>
      </c>
      <c r="B50" s="55" t="s">
        <v>63</v>
      </c>
      <c r="C50" s="56">
        <f>SUM(C47:C49)</f>
        <v>87519435085</v>
      </c>
      <c r="D50" s="56">
        <f t="shared" ref="D50:L50" si="7">SUM(D47:D49)</f>
        <v>96419967880</v>
      </c>
      <c r="E50" s="57">
        <f t="shared" si="7"/>
        <v>101170100416</v>
      </c>
      <c r="F50" s="58">
        <f t="shared" si="7"/>
        <v>101689251452</v>
      </c>
      <c r="G50" s="56">
        <f t="shared" si="7"/>
        <v>106284150047</v>
      </c>
      <c r="H50" s="57">
        <f t="shared" si="7"/>
        <v>106284150047</v>
      </c>
      <c r="I50" s="59">
        <f t="shared" si="7"/>
        <v>102420696426</v>
      </c>
      <c r="J50" s="60">
        <f t="shared" si="7"/>
        <v>114700978070</v>
      </c>
      <c r="K50" s="56">
        <f t="shared" si="7"/>
        <v>119689361145</v>
      </c>
      <c r="L50" s="57">
        <f t="shared" si="7"/>
        <v>125249847813</v>
      </c>
    </row>
    <row r="51" spans="1:12" ht="13.5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4F051B1-62EA-4C5F-975B-331A00C5A4CB}"/>
</file>

<file path=customXml/itemProps2.xml><?xml version="1.0" encoding="utf-8"?>
<ds:datastoreItem xmlns:ds="http://schemas.openxmlformats.org/officeDocument/2006/customXml" ds:itemID="{32FBA85A-0272-4CB1-BBEF-8CB97D189AB9}"/>
</file>

<file path=customXml/itemProps3.xml><?xml version="1.0" encoding="utf-8"?>
<ds:datastoreItem xmlns:ds="http://schemas.openxmlformats.org/officeDocument/2006/customXml" ds:itemID="{248AFB60-C644-4585-90A3-F66790EFA6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2024-08-20T09:59:56Z</dcterms:created>
  <dcterms:modified xsi:type="dcterms:W3CDTF">2024-08-20T10:13:40Z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